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29" i="19" l="1"/>
  <c r="L30" i="19"/>
  <c r="B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3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3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H11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<sst xmlns="http://schemas.openxmlformats.org/spreadsheetml/2006/main" count="431" uniqueCount="270">
  <si>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</si>
  <si>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</si>
  <si>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</si>
  <si>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</si>
  <si>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</si>
  <si>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</si>
  <si>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</si>
  <si>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</si>
  <si>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</si>
  <si>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</si>
  <si>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</si>
  <si>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</si>
  <si>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</si>
  <si>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</si>
  <si>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</si>
  <si>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</si>
  <si>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</si>
  <si>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</si>
  <si>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</si>
  <si>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</si>
  <si>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</si>
  <si>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</si>
  <si>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</si>
  <si>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</si>
  <si>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</si>
  <si>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</si>
  <si>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</si>
  <si>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</si>
  <si>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</si>
  <si>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</si>
  <si>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</si>
  <si>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</si>
  <si>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</si>
  <si>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</si>
  <si>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</si>
  <si>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</si>
  <si>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</si>
  <si>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</si>
  <si>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</si>
  <si>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</si>
  <si>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</si>
  <si>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</si>
  <si>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</si>
  <si>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</si>
  <si>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</si>
  <si>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</si>
  <si>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</si>
  <si>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</si>
  <si>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</si>
  <si>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</si>
  <si>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</si>
  <si>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</si>
  <si>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</si>
  <si>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</si>
  <si>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</si>
  <si>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</si>
  <si>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</si>
  <si>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</si>
  <si>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</si>
  <si>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</si>
  <si>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</si>
  <si>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</si>
  <si>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</si>
  <si>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</si>
  <si>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</si>
  <si>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</si>
  <si>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</si>
  <si>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</si>
  <si>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</si>
  <si>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</si>
  <si>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</si>
  <si>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</si>
  <si>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</si>
  <si>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</si>
  <si>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</si>
  <si>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</si>
  <si>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</si>
  <si>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</si>
  <si>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</si>
  <si>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</si>
  <si>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</si>
  <si>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</si>
  <si>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</si>
  <si>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</si>
  <si>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</si>
  <si>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</si>
  <si>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</si>
  <si>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</si>
  <si>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</si>
  <si>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</si>
  <si>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</si>
  <si>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</si>
  <si>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</si>
  <si>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</si>
  <si>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</si>
  <si>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</si>
  <si>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</si>
  <si>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</si>
  <si>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</si>
  <si>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</si>
  <si>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</si>
  <si>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</si>
  <si>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</si>
  <si>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</si>
  <si>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</si>
  <si>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</si>
  <si>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</si>
  <si>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</si>
  <si>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</si>
  <si>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</si>
  <si>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</si>
  <si>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</si>
  <si>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</si>
  <si>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</si>
  <si>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</si>
  <si>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</si>
  <si>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</si>
  <si>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</si>
  <si>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</si>
  <si>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</si>
  <si>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</si>
  <si>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</si>
  <si>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</si>
  <si>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</si>
  <si>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</si>
  <si>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</si>
  <si>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</si>
  <si>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</si>
  <si>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</si>
  <si>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</si>
  <si>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</si>
  <si>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</si>
  <si>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</si>
  <si>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</si>
  <si>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</si>
  <si>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</si>
  <si>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</si>
  <si>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</si>
  <si>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</si>
  <si>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</si>
  <si>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</si>
  <si>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</si>
  <si>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</si>
  <si>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</si>
  <si>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</si>
  <si>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</si>
  <si>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</si>
  <si>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</si>
  <si>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</si>
  <si>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</si>
  <si>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</si>
  <si>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</si>
  <si>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</si>
  <si>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</si>
  <si>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</si>
  <si>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</si>
  <si>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</si>
  <si>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</si>
  <si>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</si>
  <si>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</si>
  <si>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</si>
  <si>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</si>
  <si>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</si>
  <si>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</si>
  <si>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</si>
  <si>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</si>
  <si>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</si>
  <si>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</si>
  <si>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</si>
  <si>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</si>
  <si>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</si>
  <si>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</si>
  <si>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</si>
  <si>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</si>
  <si>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</si>
  <si>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</si>
  <si>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</si>
  <si>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</si>
  <si>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</si>
  <si>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</si>
  <si>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</si>
  <si>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</si>
  <si>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</si>
  <si>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</si>
  <si>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</si>
  <si>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</si>
  <si>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</si>
  <si>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</si>
  <si>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</si>
  <si>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</si>
  <si>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</si>
  <si>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</si>
  <si>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</si>
  <si>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</si>
  <si>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</si>
  <si>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</si>
  <si>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</si>
  <si>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</si>
  <si>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</si>
  <si>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</si>
  <si>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</si>
  <si>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</si>
  <si>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</si>
  <si>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</si>
  <si>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</si>
  <si>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</si>
  <si>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</si>
  <si>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</si>
  <si>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</si>
  <si>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</si>
  <si>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</si>
  <si>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</si>
  <si>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</si>
  <si>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</si>
  <si>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</si>
  <si>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</si>
  <si>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</si>
  <si>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</si>
  <si>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</si>
  <si>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</si>
  <si>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</si>
  <si>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</si>
  <si>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</si>
  <si>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</si>
  <si>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</si>
  <si>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</si>
  <si>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</si>
  <si>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</si>
  <si>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</si>
  <si>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</si>
  <si>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</si>
  <si>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</si>
  <si>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</si>
  <si>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</si>
  <si>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</si>
  <si>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</si>
  <si>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</si>
  <si>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</si>
  <si>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</si>
  <si>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</si>
  <si>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</si>
  <si>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</si>
  <si>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</si>
  <si>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</si>
  <si>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</si>
  <si>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</si>
  <si>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</si>
  <si>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</si>
  <si>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</si>
  <si>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</si>
  <si>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</si>
  <si>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</si>
  <si>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</si>
  <si>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</si>
  <si>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</si>
  <si>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</si>
  <si>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</si>
  <si>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</si>
  <si>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վերապատրաստման գծով</t>
  </si>
  <si>
    <t>«Հովակիմյան Գրուպ» ՍՊԸ</t>
  </si>
  <si>
    <t>Մ.Մանուչարյան</t>
  </si>
  <si>
    <t>Ս.Զոհրաբյան</t>
  </si>
  <si>
    <t>լեզուներ ուսուցման և երկարօրյա պարապմունքների վճար</t>
  </si>
  <si>
    <t>լրացուցիչ օտար լեզուների ուսուցման համար</t>
  </si>
  <si>
    <t>5500դրամ*50աշխատող</t>
  </si>
  <si>
    <t>136.3հազ.դրամ ջեռուցման համակարգի ընթացիկ վերանորգում,200.0հազ.դրամ հակահրդեհային վերանորոգման ծրագրավորում,100.0հազ.դրամընթացիկ վերանորոգում:</t>
  </si>
  <si>
    <t xml:space="preserve">«Երևանի հ․35 մսուր-մանկապարտեզ» ՀՈԱԿ-ի </t>
  </si>
  <si>
    <t>ԵՐԵՎԱՆԻ ՔԱՂԱՔԱՊԵՏԻ ԱՌԱՋԻՆ ՏԵՂԱԿԱԼ,
ԵՐԵՎԱՆԻ ՔԱՂԱՔԱՊԵՏԻ ՊԱՇՏՈՆԱԿԱՏԱՐ՝</t>
  </si>
  <si>
    <t>ԼԵՎՈՆ ՀՈՎՀԱՆՆԻՍՅԱՆ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</si>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</sst>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7109375" style="7" customWidth="1"/>
    <col min="4" max="4" width="25.5703125" style="34" customWidth="1"/>
    <col min="5" max="5" width="3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30"/>
      <c r="D1" s="430" t="s">
        <v>199</v>
      </c>
      <c r="E1" s="35">
        <v>5</v>
      </c>
      <c r="F1" s="430"/>
    </row>
    <row r="2" spans="1:10" s="6" customFormat="1">
      <c r="C2" s="430"/>
      <c r="D2" s="478" t="s">
        <v>40</v>
      </c>
      <c r="E2" s="478"/>
      <c r="F2" s="430"/>
    </row>
    <row r="3" spans="1:10" s="6" customFormat="1">
      <c r="C3" s="430"/>
      <c r="D3" s="479" t="s">
        <v>252</v>
      </c>
      <c r="E3" s="479"/>
      <c r="F3" s="430"/>
    </row>
    <row r="4" spans="1:10" s="35" customFormat="1" ht="24.75" customHeight="1">
      <c r="B4" s="467"/>
      <c r="C4" s="467"/>
      <c r="D4" s="478" t="s">
        <v>253</v>
      </c>
      <c r="E4" s="478"/>
    </row>
    <row r="5" spans="1:10" s="35" customFormat="1" ht="20.25" customHeight="1">
      <c r="B5" s="467"/>
      <c r="C5" s="478" t="s">
        <v>254</v>
      </c>
      <c r="D5" s="478"/>
      <c r="E5" s="478"/>
    </row>
    <row r="6" spans="1:10" ht="20.25">
      <c r="A6" s="482" t="s">
        <v>41</v>
      </c>
      <c r="B6" s="482"/>
      <c r="C6" s="482"/>
      <c r="D6" s="482"/>
      <c r="E6" s="482"/>
      <c r="F6" s="36"/>
    </row>
    <row r="7" spans="1:10" ht="20.45" customHeight="1">
      <c r="A7" s="483" t="s">
        <v>266</v>
      </c>
      <c r="B7" s="483"/>
      <c r="C7" s="483"/>
      <c r="D7" s="483"/>
      <c r="E7" s="483"/>
      <c r="F7" s="59" t="s">
        <v>218</v>
      </c>
    </row>
    <row r="8" spans="1:10" ht="18.75" customHeight="1">
      <c r="A8" s="484" t="s">
        <v>231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0" ht="25.5">
      <c r="A9" s="39"/>
      <c r="B9" s="40"/>
      <c r="C9" s="39"/>
      <c r="D9" s="424" t="s">
        <v>51</v>
      </c>
      <c r="E9" s="437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3">
        <v>110366.39999999999</v>
      </c>
      <c r="E11" s="438"/>
    </row>
    <row r="12" spans="1:10">
      <c r="A12" s="104">
        <f>+A11+1</f>
        <v>2</v>
      </c>
      <c r="B12" s="18" t="s">
        <v>8</v>
      </c>
      <c r="C12" s="44"/>
      <c r="D12" s="423">
        <v>6167.2</v>
      </c>
      <c r="E12" s="438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423">
        <f>+Komunal!N30</f>
        <v>0</v>
      </c>
      <c r="E13" s="438"/>
    </row>
    <row r="14" spans="1:10" hidden="1">
      <c r="A14" s="104">
        <f t="shared" ref="A14:A16" si="0">+A13+1</f>
        <v>4</v>
      </c>
      <c r="B14" s="18" t="s">
        <v>116</v>
      </c>
      <c r="C14" s="44"/>
      <c r="D14" s="423"/>
      <c r="E14" s="438"/>
    </row>
    <row r="15" spans="1:10" hidden="1">
      <c r="A15" s="104">
        <f t="shared" si="0"/>
        <v>5</v>
      </c>
      <c r="B15" s="18" t="s">
        <v>9</v>
      </c>
      <c r="C15" s="44"/>
      <c r="D15" s="423"/>
      <c r="E15" s="438"/>
    </row>
    <row r="16" spans="1:10" hidden="1">
      <c r="A16" s="104">
        <f t="shared" si="0"/>
        <v>6</v>
      </c>
      <c r="B16" s="18" t="s">
        <v>70</v>
      </c>
      <c r="C16" s="44"/>
      <c r="D16" s="423"/>
      <c r="E16" s="438"/>
    </row>
    <row r="17" spans="1:19">
      <c r="A17" s="104">
        <v>3</v>
      </c>
      <c r="B17" s="18" t="s">
        <v>123</v>
      </c>
      <c r="C17" s="44"/>
      <c r="D17" s="421">
        <f>SUM(D18:D19)</f>
        <v>5398.3</v>
      </c>
      <c r="E17" s="439"/>
    </row>
    <row r="18" spans="1:19" s="3" customFormat="1" ht="16.5">
      <c r="A18" s="103">
        <v>3.1</v>
      </c>
      <c r="B18" s="16" t="s">
        <v>71</v>
      </c>
      <c r="C18" s="45"/>
      <c r="D18" s="422">
        <f>+D62</f>
        <v>5398.3</v>
      </c>
      <c r="E18" s="440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72</v>
      </c>
      <c r="C19" s="45"/>
      <c r="D19" s="420">
        <v>0</v>
      </c>
      <c r="E19" s="441"/>
      <c r="F19" s="51" t="s">
        <v>207</v>
      </c>
      <c r="G19" s="2"/>
      <c r="H19" s="2"/>
      <c r="K19" s="2"/>
      <c r="L19" s="264"/>
    </row>
    <row r="20" spans="1:19" hidden="1">
      <c r="A20" s="104">
        <f>+A17+1</f>
        <v>4</v>
      </c>
      <c r="B20" s="18" t="s">
        <v>10</v>
      </c>
      <c r="C20" s="44"/>
      <c r="D20" s="423"/>
      <c r="E20" s="438"/>
    </row>
    <row r="21" spans="1:19" s="6" customFormat="1" hidden="1">
      <c r="A21" s="104">
        <f>+A20+1</f>
        <v>5</v>
      </c>
      <c r="B21" s="17"/>
      <c r="C21" s="449"/>
      <c r="D21" s="423"/>
      <c r="E21" s="438"/>
    </row>
    <row r="22" spans="1:19" s="6" customFormat="1" hidden="1">
      <c r="A22" s="104">
        <f>+A21+1</f>
        <v>6</v>
      </c>
      <c r="B22" s="17"/>
      <c r="C22" s="449"/>
      <c r="D22" s="423"/>
      <c r="E22" s="438"/>
      <c r="F22" s="59" t="s">
        <v>229</v>
      </c>
    </row>
    <row r="23" spans="1:19">
      <c r="A23" s="40"/>
      <c r="B23" s="46" t="s">
        <v>28</v>
      </c>
      <c r="C23" s="42"/>
      <c r="D23" s="418">
        <f>SUM(D11:D17,D20:D22)</f>
        <v>121931.9</v>
      </c>
      <c r="E23" s="442"/>
    </row>
    <row r="24" spans="1:19" ht="23.25" customHeight="1">
      <c r="A24" s="34"/>
      <c r="B24" s="40"/>
      <c r="C24" s="44"/>
      <c r="D24" s="421"/>
      <c r="E24" s="421"/>
    </row>
    <row r="25" spans="1:19" ht="20.25">
      <c r="A25" s="40" t="s">
        <v>11</v>
      </c>
      <c r="B25" s="47" t="s">
        <v>146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423">
        <f>+Ashkhatavardz!L9</f>
        <v>77532.399999999994</v>
      </c>
      <c r="E26" s="438"/>
    </row>
    <row r="27" spans="1:19" s="3" customFormat="1" ht="13.5">
      <c r="A27" s="138">
        <v>1.1000000000000001</v>
      </c>
      <c r="B27" s="136" t="s">
        <v>117</v>
      </c>
      <c r="C27" s="45"/>
      <c r="D27" s="422">
        <f>+Ashkhatavardz!I7</f>
        <v>2476</v>
      </c>
      <c r="E27" s="440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20"/>
      <c r="E28" s="44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423">
        <f>+L29-'Dramakan hosqer'!F80-L30</f>
        <v>28032.240000000002</v>
      </c>
      <c r="E29" s="438"/>
      <c r="G29" s="451">
        <f>+ROUND((D11-12000)/30/12,0)</f>
        <v>273</v>
      </c>
      <c r="H29" s="451" t="s">
        <v>196</v>
      </c>
      <c r="I29" s="451">
        <v>550</v>
      </c>
      <c r="J29" s="451">
        <v>252</v>
      </c>
      <c r="K29" s="451" t="s">
        <v>197</v>
      </c>
      <c r="L29" s="451">
        <f>+ROUND(G29*I29*J29/1000,1)</f>
        <v>37837.800000000003</v>
      </c>
      <c r="M29" s="40"/>
      <c r="N29" s="7" t="s">
        <v>257</v>
      </c>
    </row>
    <row r="30" spans="1:19">
      <c r="A30" s="104">
        <f>+A29+1</f>
        <v>3</v>
      </c>
      <c r="B30" s="18" t="s">
        <v>14</v>
      </c>
      <c r="C30" s="44"/>
      <c r="D30" s="423">
        <f>+Komunal!F28</f>
        <v>3306.4</v>
      </c>
      <c r="E30" s="438"/>
      <c r="F30" s="6">
        <f>+D30-Komunal!F20</f>
        <v>3306.4</v>
      </c>
      <c r="L30" s="6">
        <f>+L29*20/100</f>
        <v>7567.56</v>
      </c>
    </row>
    <row r="31" spans="1:19">
      <c r="A31" s="104">
        <f t="shared" ref="A31:A35" si="1">+A30+1</f>
        <v>4</v>
      </c>
      <c r="B31" s="18" t="s">
        <v>13</v>
      </c>
      <c r="C31" s="44"/>
      <c r="D31" s="423">
        <f>+Komunal!J28</f>
        <v>3763.4</v>
      </c>
      <c r="E31" s="438"/>
      <c r="F31" s="6">
        <f>+D31-Komunal!J20</f>
        <v>3763.4</v>
      </c>
    </row>
    <row r="32" spans="1:19">
      <c r="A32" s="104">
        <f t="shared" si="1"/>
        <v>5</v>
      </c>
      <c r="B32" s="18" t="s">
        <v>16</v>
      </c>
      <c r="C32" s="44"/>
      <c r="D32" s="423">
        <f>+Komunal!N28</f>
        <v>749.8</v>
      </c>
      <c r="E32" s="438"/>
      <c r="F32" s="6">
        <f>+D32-Komunal!N20</f>
        <v>749.8</v>
      </c>
    </row>
    <row r="33" spans="1:14">
      <c r="A33" s="104">
        <f t="shared" si="1"/>
        <v>6</v>
      </c>
      <c r="B33" s="18" t="s">
        <v>17</v>
      </c>
      <c r="C33" s="44"/>
      <c r="D33" s="423">
        <v>84.5</v>
      </c>
      <c r="E33" s="438"/>
    </row>
    <row r="34" spans="1:14">
      <c r="A34" s="104">
        <f t="shared" si="1"/>
        <v>7</v>
      </c>
      <c r="B34" s="18" t="s">
        <v>18</v>
      </c>
      <c r="C34" s="44"/>
      <c r="D34" s="423">
        <v>60</v>
      </c>
      <c r="E34" s="438"/>
    </row>
    <row r="35" spans="1:14">
      <c r="A35" s="104">
        <f t="shared" si="1"/>
        <v>8</v>
      </c>
      <c r="B35" s="18" t="s">
        <v>19</v>
      </c>
      <c r="C35" s="44"/>
      <c r="D35" s="423">
        <f>SUM(D36:D38)</f>
        <v>156.6</v>
      </c>
      <c r="E35" s="438"/>
    </row>
    <row r="36" spans="1:14" s="3" customFormat="1" ht="13.5">
      <c r="A36" s="103">
        <v>8.1</v>
      </c>
      <c r="B36" s="16" t="s">
        <v>20</v>
      </c>
      <c r="C36" s="45"/>
      <c r="D36" s="420">
        <v>57.6</v>
      </c>
      <c r="E36" s="441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21</v>
      </c>
      <c r="C37" s="45"/>
      <c r="D37" s="420">
        <v>15</v>
      </c>
      <c r="E37" s="441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22</v>
      </c>
      <c r="C38" s="45"/>
      <c r="D38" s="420">
        <v>84</v>
      </c>
      <c r="E38" s="441"/>
      <c r="F38" s="2"/>
      <c r="G38" s="2"/>
      <c r="H38" s="2"/>
      <c r="J38" s="481" t="s">
        <v>198</v>
      </c>
      <c r="K38" s="481"/>
      <c r="L38" s="2"/>
    </row>
    <row r="39" spans="1:14" ht="17.45" hidden="1" customHeight="1" thickBot="1">
      <c r="A39" s="104">
        <f>+A35+1</f>
        <v>9</v>
      </c>
      <c r="B39" s="18" t="s">
        <v>23</v>
      </c>
      <c r="C39" s="44"/>
      <c r="D39" s="423"/>
      <c r="E39" s="438"/>
      <c r="I39" s="452"/>
      <c r="J39" s="481"/>
      <c r="K39" s="481"/>
    </row>
    <row r="40" spans="1:14" ht="18" thickBot="1">
      <c r="A40" s="104">
        <v>9</v>
      </c>
      <c r="B40" s="18" t="s">
        <v>29</v>
      </c>
      <c r="C40" s="44"/>
      <c r="D40" s="423">
        <f>N40</f>
        <v>1470</v>
      </c>
      <c r="E40" s="438"/>
      <c r="F40" s="6" t="s">
        <v>256</v>
      </c>
      <c r="J40" s="460">
        <v>10</v>
      </c>
      <c r="K40" s="458" t="s">
        <v>196</v>
      </c>
      <c r="L40" s="454">
        <v>147</v>
      </c>
      <c r="M40" s="461" t="s">
        <v>197</v>
      </c>
      <c r="N40" s="464">
        <f>+J40*L40</f>
        <v>1470</v>
      </c>
    </row>
    <row r="41" spans="1:14">
      <c r="A41" s="104">
        <f t="shared" ref="A41:A59" si="2">+A40+1</f>
        <v>10</v>
      </c>
      <c r="B41" s="18" t="s">
        <v>24</v>
      </c>
      <c r="C41" s="44"/>
      <c r="D41" s="423">
        <v>140.1</v>
      </c>
      <c r="E41" s="438"/>
      <c r="J41" s="459">
        <f>+J40</f>
        <v>10</v>
      </c>
      <c r="K41" s="450" t="s">
        <v>196</v>
      </c>
      <c r="L41" s="450">
        <v>28</v>
      </c>
      <c r="M41" s="462" t="s">
        <v>197</v>
      </c>
      <c r="N41" s="465">
        <f>+J41*L41</f>
        <v>280</v>
      </c>
    </row>
    <row r="42" spans="1:14">
      <c r="A42" s="104">
        <f t="shared" si="2"/>
        <v>11</v>
      </c>
      <c r="B42" s="18" t="s">
        <v>73</v>
      </c>
      <c r="C42" s="44"/>
      <c r="D42" s="423">
        <v>267.89999999999998</v>
      </c>
      <c r="E42" s="438"/>
      <c r="J42" s="455">
        <f>+J40</f>
        <v>10</v>
      </c>
      <c r="K42" s="450" t="s">
        <v>196</v>
      </c>
      <c r="L42" s="450">
        <v>28</v>
      </c>
      <c r="M42" s="462" t="s">
        <v>197</v>
      </c>
      <c r="N42" s="465">
        <f>+J42*L42</f>
        <v>280</v>
      </c>
    </row>
    <row r="43" spans="1:14">
      <c r="A43" s="104">
        <f t="shared" si="2"/>
        <v>12</v>
      </c>
      <c r="B43" s="18" t="s">
        <v>47</v>
      </c>
      <c r="C43" s="44"/>
      <c r="D43" s="423">
        <v>59</v>
      </c>
      <c r="E43" s="438"/>
      <c r="J43" s="455">
        <f>+J40</f>
        <v>10</v>
      </c>
      <c r="K43" s="450" t="s">
        <v>196</v>
      </c>
      <c r="L43" s="450">
        <v>72.5</v>
      </c>
      <c r="M43" s="462" t="s">
        <v>197</v>
      </c>
      <c r="N43" s="465">
        <f>+J43*L43</f>
        <v>725</v>
      </c>
    </row>
    <row r="44" spans="1:14" ht="18" thickBot="1">
      <c r="A44" s="104">
        <f t="shared" si="2"/>
        <v>13</v>
      </c>
      <c r="B44" s="18" t="s">
        <v>118</v>
      </c>
      <c r="C44" s="44"/>
      <c r="D44" s="423">
        <v>15</v>
      </c>
      <c r="E44" s="438"/>
      <c r="J44" s="456">
        <f>+J40</f>
        <v>10</v>
      </c>
      <c r="K44" s="457" t="s">
        <v>196</v>
      </c>
      <c r="L44" s="457">
        <v>38.700000000000003</v>
      </c>
      <c r="M44" s="463" t="s">
        <v>197</v>
      </c>
      <c r="N44" s="466">
        <f>+J44*L44</f>
        <v>387</v>
      </c>
    </row>
    <row r="45" spans="1:14">
      <c r="A45" s="104">
        <f t="shared" si="2"/>
        <v>14</v>
      </c>
      <c r="B45" s="18" t="s">
        <v>119</v>
      </c>
      <c r="C45" s="44"/>
      <c r="D45" s="423">
        <v>275</v>
      </c>
      <c r="E45" s="438"/>
    </row>
    <row r="46" spans="1:14">
      <c r="A46" s="104">
        <f t="shared" si="2"/>
        <v>15</v>
      </c>
      <c r="B46" s="18" t="s">
        <v>25</v>
      </c>
      <c r="C46" s="44"/>
      <c r="D46" s="423">
        <v>236.3</v>
      </c>
      <c r="E46" s="438"/>
    </row>
    <row r="47" spans="1:14">
      <c r="A47" s="104">
        <f t="shared" si="2"/>
        <v>16</v>
      </c>
      <c r="B47" s="18" t="s">
        <v>26</v>
      </c>
      <c r="C47" s="44"/>
      <c r="D47" s="423">
        <v>134</v>
      </c>
      <c r="E47" s="438"/>
    </row>
    <row r="48" spans="1:14" hidden="1">
      <c r="A48" s="104">
        <f t="shared" si="2"/>
        <v>17</v>
      </c>
      <c r="B48" s="18" t="s">
        <v>65</v>
      </c>
      <c r="C48" s="44"/>
      <c r="D48" s="423"/>
      <c r="E48" s="438"/>
    </row>
    <row r="49" spans="1:12" hidden="1">
      <c r="A49" s="104">
        <f t="shared" si="2"/>
        <v>18</v>
      </c>
      <c r="B49" s="18" t="s">
        <v>52</v>
      </c>
      <c r="C49" s="44"/>
      <c r="D49" s="423">
        <f>+D13</f>
        <v>0</v>
      </c>
      <c r="E49" s="438"/>
    </row>
    <row r="50" spans="1:12">
      <c r="A50" s="104">
        <v>17</v>
      </c>
      <c r="B50" s="18" t="s">
        <v>44</v>
      </c>
      <c r="C50" s="44"/>
      <c r="D50" s="423">
        <v>105</v>
      </c>
      <c r="E50" s="438"/>
    </row>
    <row r="51" spans="1:12">
      <c r="A51" s="104">
        <v>18</v>
      </c>
      <c r="B51" s="18" t="s">
        <v>74</v>
      </c>
      <c r="C51" s="44"/>
      <c r="D51" s="423">
        <v>45</v>
      </c>
      <c r="E51" s="438"/>
    </row>
    <row r="52" spans="1:12">
      <c r="A52" s="104">
        <v>19</v>
      </c>
      <c r="B52" s="18" t="s">
        <v>75</v>
      </c>
      <c r="C52" s="44"/>
      <c r="D52" s="423">
        <v>95</v>
      </c>
      <c r="E52" s="438"/>
    </row>
    <row r="53" spans="1:12" hidden="1">
      <c r="A53" s="104">
        <f t="shared" si="2"/>
        <v>20</v>
      </c>
      <c r="B53" s="18" t="s">
        <v>45</v>
      </c>
      <c r="C53" s="44"/>
      <c r="D53" s="423"/>
      <c r="E53" s="438"/>
    </row>
    <row r="54" spans="1:12">
      <c r="A54" s="104">
        <v>20</v>
      </c>
      <c r="B54" s="18" t="s">
        <v>120</v>
      </c>
      <c r="C54" s="44"/>
      <c r="D54" s="423">
        <v>6</v>
      </c>
      <c r="E54" s="438"/>
    </row>
    <row r="55" spans="1:12" hidden="1">
      <c r="A55" s="104">
        <f t="shared" si="2"/>
        <v>21</v>
      </c>
      <c r="B55" s="18" t="s">
        <v>46</v>
      </c>
      <c r="C55" s="44"/>
      <c r="D55" s="423"/>
      <c r="E55" s="438"/>
    </row>
    <row r="56" spans="1:12" hidden="1">
      <c r="A56" s="104">
        <f t="shared" si="2"/>
        <v>22</v>
      </c>
      <c r="B56" s="18" t="s">
        <v>62</v>
      </c>
      <c r="C56" s="44"/>
      <c r="D56" s="423"/>
      <c r="E56" s="438"/>
    </row>
    <row r="57" spans="1:12" hidden="1">
      <c r="A57" s="104">
        <f t="shared" si="2"/>
        <v>23</v>
      </c>
      <c r="B57" s="18"/>
      <c r="C57" s="44"/>
      <c r="D57" s="423"/>
      <c r="E57" s="438"/>
    </row>
    <row r="58" spans="1:12" hidden="1">
      <c r="A58" s="104">
        <f t="shared" si="2"/>
        <v>24</v>
      </c>
      <c r="B58" s="18"/>
      <c r="C58" s="44"/>
      <c r="D58" s="423"/>
      <c r="E58" s="438"/>
    </row>
    <row r="59" spans="1:12" s="6" customFormat="1" hidden="1">
      <c r="A59" s="104">
        <f t="shared" si="2"/>
        <v>25</v>
      </c>
      <c r="B59" s="17"/>
      <c r="C59" s="449"/>
      <c r="D59" s="423"/>
      <c r="E59" s="438"/>
    </row>
    <row r="60" spans="1:12" s="6" customFormat="1" hidden="1">
      <c r="A60" s="104">
        <f>+A59+1</f>
        <v>26</v>
      </c>
      <c r="B60" s="17"/>
      <c r="C60" s="449"/>
      <c r="D60" s="423"/>
      <c r="E60" s="438"/>
      <c r="F60" s="59" t="s">
        <v>121</v>
      </c>
    </row>
    <row r="61" spans="1:12">
      <c r="A61" s="104">
        <v>21</v>
      </c>
      <c r="B61" s="18" t="s">
        <v>27</v>
      </c>
      <c r="C61" s="44"/>
      <c r="D61" s="423">
        <v>5398.3</v>
      </c>
      <c r="E61" s="438"/>
    </row>
    <row r="62" spans="1:12" s="3" customFormat="1">
      <c r="A62" s="138">
        <v>21.1</v>
      </c>
      <c r="B62" s="1" t="s">
        <v>76</v>
      </c>
      <c r="C62" s="45"/>
      <c r="D62" s="423">
        <v>5398.3</v>
      </c>
      <c r="E62" s="441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22</v>
      </c>
      <c r="B63" s="18" t="s">
        <v>77</v>
      </c>
      <c r="C63" s="44"/>
      <c r="D63" s="423"/>
      <c r="E63" s="438"/>
    </row>
    <row r="64" spans="1:12" hidden="1">
      <c r="A64" s="104">
        <f>+A63+1</f>
        <v>23</v>
      </c>
      <c r="B64" s="18" t="s">
        <v>66</v>
      </c>
      <c r="C64" s="44"/>
      <c r="D64" s="423"/>
      <c r="E64" s="438"/>
    </row>
    <row r="65" spans="1:7">
      <c r="A65" s="48"/>
      <c r="B65" s="49" t="s">
        <v>30</v>
      </c>
      <c r="C65" s="42"/>
      <c r="D65" s="418">
        <f>SUM(D26,D29:D35,D39:D61,D63:D64)</f>
        <v>121931.94</v>
      </c>
      <c r="E65" s="442"/>
      <c r="F65" s="480">
        <f>+D23-D65</f>
        <v>-4.0000000008149073E-2</v>
      </c>
      <c r="G65" s="480"/>
    </row>
    <row r="66" spans="1:7" ht="37.5" customHeight="1">
      <c r="B66" s="50"/>
      <c r="C66" s="8"/>
    </row>
    <row r="67" spans="1:7" s="6" customFormat="1" ht="26.25" hidden="1" customHeight="1">
      <c r="B67" s="373" t="s">
        <v>2</v>
      </c>
      <c r="C67" s="419"/>
      <c r="D67" s="416" t="s">
        <v>260</v>
      </c>
      <c r="E67" s="419"/>
    </row>
    <row r="68" spans="1:7" s="6" customFormat="1" ht="15.75" hidden="1" customHeight="1">
      <c r="B68" s="95"/>
      <c r="D68" s="417" t="s">
        <v>92</v>
      </c>
      <c r="E68" s="443"/>
    </row>
    <row r="69" spans="1:7" s="6" customFormat="1" ht="30.75" hidden="1" customHeight="1">
      <c r="B69" s="373" t="s">
        <v>6</v>
      </c>
      <c r="C69" s="416"/>
      <c r="D69" s="416" t="s">
        <v>261</v>
      </c>
      <c r="E69" s="416"/>
    </row>
    <row r="70" spans="1:7" s="6" customFormat="1" ht="13.5" hidden="1" customHeight="1">
      <c r="D70" s="417" t="s">
        <v>92</v>
      </c>
      <c r="E70" s="443"/>
    </row>
    <row r="71" spans="1:7" s="6" customFormat="1" hidden="1">
      <c r="B71" s="77" t="s">
        <v>201</v>
      </c>
      <c r="D71" s="35"/>
      <c r="E71" s="35"/>
    </row>
    <row r="72" spans="1:7" s="346" customFormat="1" ht="36.75" customHeight="1">
      <c r="A72" s="476" t="s">
        <v>267</v>
      </c>
      <c r="B72" s="476"/>
      <c r="C72" s="347"/>
      <c r="D72" s="477" t="s">
        <v>269</v>
      </c>
      <c r="E72" s="477"/>
      <c r="G72" s="475" t="s">
        <v>268</v>
      </c>
    </row>
    <row r="73" spans="1:7" ht="40.5" customHeight="1">
      <c r="B73" s="102"/>
      <c r="C73" s="67"/>
      <c r="E73" s="7"/>
      <c r="F73" s="34"/>
    </row>
    <row r="75" spans="1:7">
      <c r="B75" s="166"/>
    </row>
  </sheetData>
  <sheetProtection formatCells="0" formatColumns="0" formatRows="0" insertColumns="0" insertRows="0" insertHyperlinks="0" deleteColumns="0" deleteRows="0" sort="0"/>
  <mergeCells count="11">
    <mergeCell ref="F65:G65"/>
    <mergeCell ref="J38:K39"/>
    <mergeCell ref="C5:E5"/>
    <mergeCell ref="A6:E6"/>
    <mergeCell ref="A7:E7"/>
    <mergeCell ref="A8:E8"/>
    <mergeCell ref="A72:B72"/>
    <mergeCell ref="D72:E72"/>
    <mergeCell ref="D2:E2"/>
    <mergeCell ref="D3:E3"/>
    <mergeCell ref="D4:E4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65" zoomScaleSheetLayoutView="100" workbookViewId="0">
      <selection activeCell="B99" sqref="B99"/>
    </sheetView>
  </sheetViews>
  <sheetFormatPr defaultColWidth="9.140625" defaultRowHeight="13.5"/>
  <cols>
    <col min="1" max="1" width="4.5703125" style="70" customWidth="1"/>
    <col min="2" max="2" width="67.5703125" style="354" customWidth="1"/>
    <col min="3" max="3" width="11.42578125" style="310" customWidth="1"/>
    <col min="4" max="4" width="12.28515625" style="310" customWidth="1"/>
    <col min="5" max="5" width="11.7109375" style="310" customWidth="1"/>
    <col min="6" max="6" width="11.7109375" style="70" customWidth="1"/>
    <col min="7" max="7" width="3.7109375" style="70" customWidth="1"/>
    <col min="8" max="8" width="23.140625" style="97" hidden="1" customWidth="1"/>
    <col min="9" max="9" width="10.2851562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8"/>
      <c r="B1" s="469"/>
      <c r="C1" s="470"/>
      <c r="D1" s="470"/>
      <c r="E1" s="470"/>
      <c r="F1" s="265" t="s">
        <v>199</v>
      </c>
      <c r="G1" s="372">
        <f>+'Ekamut-caxs'!E1+1</f>
        <v>6</v>
      </c>
      <c r="H1" s="95"/>
      <c r="I1" s="35"/>
      <c r="J1" s="35"/>
    </row>
    <row r="2" spans="1:16" s="65" customFormat="1" ht="17.25">
      <c r="A2" s="468"/>
      <c r="B2" s="471"/>
      <c r="C2" s="470"/>
      <c r="D2" s="470"/>
      <c r="E2" s="486" t="s">
        <v>40</v>
      </c>
      <c r="F2" s="486"/>
      <c r="G2" s="486"/>
      <c r="H2" s="95"/>
      <c r="I2" s="35"/>
      <c r="J2" s="35"/>
    </row>
    <row r="3" spans="1:16" s="65" customFormat="1" ht="17.25">
      <c r="A3" s="468"/>
      <c r="B3" s="471"/>
      <c r="C3" s="470"/>
      <c r="D3" s="470"/>
      <c r="E3" s="486" t="s">
        <v>252</v>
      </c>
      <c r="F3" s="486"/>
      <c r="G3" s="486"/>
      <c r="H3" s="95"/>
      <c r="I3" s="35"/>
      <c r="J3" s="35"/>
    </row>
    <row r="4" spans="1:16" s="65" customFormat="1" ht="26.25" customHeight="1">
      <c r="A4" s="468"/>
      <c r="B4" s="471"/>
      <c r="C4" s="470"/>
      <c r="D4" s="470"/>
      <c r="E4" s="487" t="str">
        <f>+'Ekamut-caxs'!D4</f>
        <v xml:space="preserve">_____. _____. 2023թ. </v>
      </c>
      <c r="F4" s="487"/>
      <c r="G4" s="487"/>
      <c r="H4" s="95"/>
      <c r="I4" s="35"/>
      <c r="J4" s="35"/>
    </row>
    <row r="5" spans="1:16" s="65" customFormat="1" ht="24.75" customHeight="1">
      <c r="A5" s="468"/>
      <c r="B5" s="471"/>
      <c r="C5" s="470"/>
      <c r="D5" s="470"/>
      <c r="E5" s="487" t="str">
        <f>+'Ekamut-caxs'!C5</f>
        <v xml:space="preserve">հ. __________- Ա որոշմամբ </v>
      </c>
      <c r="F5" s="487"/>
      <c r="G5" s="487"/>
      <c r="H5" s="95"/>
      <c r="I5" s="35"/>
      <c r="J5" s="35"/>
    </row>
    <row r="6" spans="1:16" s="64" customFormat="1" ht="19.5" customHeight="1">
      <c r="A6" s="488" t="s">
        <v>41</v>
      </c>
      <c r="B6" s="488"/>
      <c r="C6" s="488"/>
      <c r="D6" s="488"/>
      <c r="E6" s="488"/>
      <c r="F6" s="488"/>
      <c r="G6" s="488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3" t="str">
        <f>+'Ekamut-caxs'!A7:D7</f>
        <v xml:space="preserve">«Երևանի հ․35 մսուր-մանկապարտեզ» ՀՈԱԿ-ի </v>
      </c>
      <c r="B7" s="483"/>
      <c r="C7" s="483"/>
      <c r="D7" s="483"/>
      <c r="E7" s="483"/>
      <c r="F7" s="483"/>
      <c r="G7" s="483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232</v>
      </c>
      <c r="B8" s="484"/>
      <c r="C8" s="484"/>
      <c r="D8" s="484"/>
      <c r="E8" s="484"/>
      <c r="F8" s="484"/>
      <c r="G8" s="484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7" t="s">
        <v>255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31</v>
      </c>
      <c r="C11" s="474" t="s">
        <v>211</v>
      </c>
      <c r="D11" s="428" t="s">
        <v>212</v>
      </c>
      <c r="E11" s="428" t="s">
        <v>213</v>
      </c>
      <c r="F11" s="428" t="s">
        <v>42</v>
      </c>
      <c r="G11" s="431"/>
      <c r="H11" s="473">
        <f>+F12-F65</f>
        <v>3876.3999999999824</v>
      </c>
      <c r="I11" s="77"/>
      <c r="J11" s="249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5">
        <f>+F12</f>
        <v>5136.6999999999825</v>
      </c>
      <c r="D12" s="305">
        <f>+F12</f>
        <v>5136.6999999999825</v>
      </c>
      <c r="E12" s="305">
        <f>+F12</f>
        <v>5136.6999999999825</v>
      </c>
      <c r="F12" s="429">
        <f>+'Dramakani hamematakan'!D6</f>
        <v>5136.6999999999825</v>
      </c>
      <c r="G12" s="432"/>
      <c r="H12" s="485" t="s">
        <v>251</v>
      </c>
      <c r="I12" s="485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80</v>
      </c>
      <c r="C13" s="237">
        <f>SUM(C14:C23)</f>
        <v>23223.3</v>
      </c>
      <c r="D13" s="237">
        <f>SUM(D14:D23)</f>
        <v>51964.9</v>
      </c>
      <c r="E13" s="237">
        <f>SUM(E14:E23)</f>
        <v>80706.5</v>
      </c>
      <c r="F13" s="237">
        <f>SUM(F14:G23)</f>
        <v>116533.59999999999</v>
      </c>
      <c r="G13" s="433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22073.3</v>
      </c>
      <c r="D14" s="320">
        <v>49664.9</v>
      </c>
      <c r="E14" s="320">
        <v>77256.5</v>
      </c>
      <c r="F14" s="235">
        <f>+'Ekamut-caxs'!D11</f>
        <v>110366.39999999999</v>
      </c>
      <c r="G14" s="434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1" t="str">
        <f>+'Ekamut-caxs'!B12</f>
        <v xml:space="preserve">Վճարովի ծառայություններից </v>
      </c>
      <c r="C15" s="320">
        <v>1150</v>
      </c>
      <c r="D15" s="320">
        <v>2300</v>
      </c>
      <c r="E15" s="320">
        <v>3450</v>
      </c>
      <c r="F15" s="235">
        <f>+'Ekamut-caxs'!D12</f>
        <v>6167.2</v>
      </c>
      <c r="G15" s="434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4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4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4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5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33</v>
      </c>
      <c r="C20" s="320"/>
      <c r="D20" s="320"/>
      <c r="E20" s="320"/>
      <c r="F20" s="234"/>
      <c r="G20" s="435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4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9</v>
      </c>
      <c r="B22" s="448">
        <f>+'Ekamut-caxs'!B21</f>
        <v>0</v>
      </c>
      <c r="C22" s="320"/>
      <c r="D22" s="320"/>
      <c r="E22" s="320"/>
      <c r="F22" s="234">
        <f>+'Ekamut-caxs'!D21</f>
        <v>0</v>
      </c>
      <c r="G22" s="435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10</v>
      </c>
      <c r="B23" s="448">
        <f>+'Ekamut-caxs'!B22</f>
        <v>0</v>
      </c>
      <c r="C23" s="320"/>
      <c r="D23" s="320"/>
      <c r="E23" s="320"/>
      <c r="F23" s="234">
        <f>+'Ekamut-caxs'!D22</f>
        <v>0</v>
      </c>
      <c r="G23" s="435"/>
      <c r="H23" s="94" t="s">
        <v>229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18.75" customHeight="1">
      <c r="A24" s="11" t="s">
        <v>34</v>
      </c>
      <c r="B24" s="12" t="s">
        <v>81</v>
      </c>
      <c r="C24" s="237">
        <f>C25+C67+C79</f>
        <v>26603.899999999998</v>
      </c>
      <c r="D24" s="237">
        <f>D25+D67+D79</f>
        <v>55267.500000000007</v>
      </c>
      <c r="E24" s="237">
        <f>E25+E67+E79</f>
        <v>85679.5</v>
      </c>
      <c r="F24" s="237">
        <f>F25+F67+F79</f>
        <v>120031.94</v>
      </c>
      <c r="G24" s="433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54</v>
      </c>
      <c r="B25" s="12" t="s">
        <v>57</v>
      </c>
      <c r="C25" s="237">
        <f>SUM(C26,C29:C35,C39:C61,C65:C66)</f>
        <v>26603.899999999998</v>
      </c>
      <c r="D25" s="237">
        <f>SUM(D26,D29:D35,D39:D61,D65:D66)</f>
        <v>55267.500000000007</v>
      </c>
      <c r="E25" s="237">
        <f>SUM(E26,E29:E35,E39:E61,E65:E66)</f>
        <v>85679.5</v>
      </c>
      <c r="F25" s="237">
        <f>SUM(F26,F29:F35,F39:F61,F65:F66)</f>
        <v>117793.94</v>
      </c>
      <c r="G25" s="433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գծով, որից՝</v>
      </c>
      <c r="C26" s="320">
        <v>12435</v>
      </c>
      <c r="D26" s="320">
        <v>31089.5</v>
      </c>
      <c r="E26" s="320">
        <v>55961</v>
      </c>
      <c r="F26" s="235">
        <f>+'Ekamut-caxs'!D26</f>
        <v>77532.399999999994</v>
      </c>
      <c r="G26" s="434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>
      <c r="A27" s="23">
        <v>1.1000000000000001</v>
      </c>
      <c r="B27" s="313" t="str">
        <f>+'Ekamut-caxs'!B27</f>
        <v>վճարովի ծառայության գծով</v>
      </c>
      <c r="C27" s="225">
        <v>650</v>
      </c>
      <c r="D27" s="225">
        <v>1300</v>
      </c>
      <c r="E27" s="225">
        <v>1950</v>
      </c>
      <c r="F27" s="239">
        <f>+'Ekamut-caxs'!D27</f>
        <v>2476</v>
      </c>
      <c r="G27" s="436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6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8341.5</v>
      </c>
      <c r="D29" s="320">
        <v>16683</v>
      </c>
      <c r="E29" s="320">
        <v>20353</v>
      </c>
      <c r="F29" s="235">
        <f>+'Ekamut-caxs'!D29</f>
        <v>28032.240000000002</v>
      </c>
      <c r="G29" s="434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2232.1</v>
      </c>
      <c r="D30" s="320">
        <v>2322.3000000000002</v>
      </c>
      <c r="E30" s="320">
        <v>2322.3000000000002</v>
      </c>
      <c r="F30" s="235">
        <f>+'Ekamut-caxs'!D30</f>
        <v>3306.4</v>
      </c>
      <c r="G30" s="434"/>
      <c r="H30" s="98">
        <f>+F30-Komunal!F27</f>
        <v>-3303086.9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1123</v>
      </c>
      <c r="D31" s="320">
        <v>1964.6</v>
      </c>
      <c r="E31" s="320">
        <v>2662.2</v>
      </c>
      <c r="F31" s="235">
        <f>+'Ekamut-caxs'!D31</f>
        <v>3763.4</v>
      </c>
      <c r="G31" s="434"/>
      <c r="H31" s="98">
        <f>+F31-Komunal!J27</f>
        <v>-3759602.8080000002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64.2</v>
      </c>
      <c r="D32" s="320">
        <v>265</v>
      </c>
      <c r="E32" s="320">
        <v>633.29999999999995</v>
      </c>
      <c r="F32" s="235">
        <f>+'Ekamut-caxs'!D32</f>
        <v>749.8</v>
      </c>
      <c r="G32" s="434"/>
      <c r="H32" s="98">
        <f>+F32-Komunal!N27</f>
        <v>-749008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21.1</v>
      </c>
      <c r="D33" s="320">
        <v>42.2</v>
      </c>
      <c r="E33" s="320">
        <v>63.4</v>
      </c>
      <c r="F33" s="235">
        <f>+'Ekamut-caxs'!D33</f>
        <v>84.5</v>
      </c>
      <c r="G33" s="434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15</v>
      </c>
      <c r="D34" s="320">
        <v>30</v>
      </c>
      <c r="E34" s="320">
        <v>45</v>
      </c>
      <c r="F34" s="235">
        <f>+'Ekamut-caxs'!D34</f>
        <v>60</v>
      </c>
      <c r="G34" s="434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38.4</v>
      </c>
      <c r="D35" s="320">
        <f t="shared" si="5"/>
        <v>76.8</v>
      </c>
      <c r="E35" s="320">
        <f>SUM(E36:E38)</f>
        <v>115.2</v>
      </c>
      <c r="F35" s="235">
        <f>SUM(F36:F38)</f>
        <v>156.6</v>
      </c>
      <c r="G35" s="434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14.4</v>
      </c>
      <c r="D36" s="225">
        <v>28.8</v>
      </c>
      <c r="E36" s="225">
        <v>43.2</v>
      </c>
      <c r="F36" s="239">
        <f>+'Ekamut-caxs'!D36</f>
        <v>57.6</v>
      </c>
      <c r="G36" s="436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3</v>
      </c>
      <c r="D37" s="225">
        <v>6</v>
      </c>
      <c r="E37" s="225">
        <v>9</v>
      </c>
      <c r="F37" s="239">
        <f>+'Ekamut-caxs'!D37</f>
        <v>15</v>
      </c>
      <c r="G37" s="436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21</v>
      </c>
      <c r="D38" s="225">
        <v>42</v>
      </c>
      <c r="E38" s="225">
        <v>63</v>
      </c>
      <c r="F38" s="239">
        <f>+'Ekamut-caxs'!D38</f>
        <v>84</v>
      </c>
      <c r="G38" s="436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4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367.5</v>
      </c>
      <c r="D40" s="320">
        <v>735</v>
      </c>
      <c r="E40" s="320">
        <v>1102.5</v>
      </c>
      <c r="F40" s="235">
        <f>+'Ekamut-caxs'!D40</f>
        <v>1470</v>
      </c>
      <c r="G40" s="434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6">+A40+1</f>
        <v>10</v>
      </c>
      <c r="B41" s="311" t="str">
        <f>+'Ekamut-caxs'!B41</f>
        <v>Գրասենյակային ապրանքների գծով</v>
      </c>
      <c r="C41" s="320">
        <v>40</v>
      </c>
      <c r="D41" s="320">
        <v>80</v>
      </c>
      <c r="E41" s="320">
        <v>120</v>
      </c>
      <c r="F41" s="235">
        <f>+'Ekamut-caxs'!D41</f>
        <v>140.1</v>
      </c>
      <c r="G41" s="434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>
        <v>150</v>
      </c>
      <c r="D42" s="320">
        <v>180</v>
      </c>
      <c r="E42" s="320">
        <v>220</v>
      </c>
      <c r="F42" s="235">
        <f>+'Ekamut-caxs'!D42</f>
        <v>267.89999999999998</v>
      </c>
      <c r="G42" s="434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12</v>
      </c>
      <c r="B43" s="311" t="str">
        <f>+'Ekamut-caxs'!B43</f>
        <v>Ուսումնական նյութերի գծով</v>
      </c>
      <c r="C43" s="320">
        <v>59</v>
      </c>
      <c r="D43" s="320">
        <v>59</v>
      </c>
      <c r="E43" s="320">
        <v>59</v>
      </c>
      <c r="F43" s="235">
        <f>+'Ekamut-caxs'!D43</f>
        <v>59</v>
      </c>
      <c r="G43" s="434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>
        <v>0</v>
      </c>
      <c r="D44" s="320">
        <v>15</v>
      </c>
      <c r="E44" s="320">
        <v>15</v>
      </c>
      <c r="F44" s="235">
        <f>+'Ekamut-caxs'!D44</f>
        <v>15</v>
      </c>
      <c r="G44" s="434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>
        <v>137.5</v>
      </c>
      <c r="D45" s="320">
        <v>137.5</v>
      </c>
      <c r="E45" s="320">
        <v>275</v>
      </c>
      <c r="F45" s="235">
        <f>+'Ekamut-caxs'!D45</f>
        <v>275</v>
      </c>
      <c r="G45" s="434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>
        <v>236.3</v>
      </c>
      <c r="D46" s="320">
        <v>236.3</v>
      </c>
      <c r="E46" s="320">
        <v>236.3</v>
      </c>
      <c r="F46" s="235">
        <f>+'Ekamut-caxs'!D46</f>
        <v>236.3</v>
      </c>
      <c r="G46" s="434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7.25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57</v>
      </c>
      <c r="D47" s="320">
        <v>57</v>
      </c>
      <c r="E47" s="320">
        <v>100</v>
      </c>
      <c r="F47" s="235">
        <f>+'Ekamut-caxs'!D47</f>
        <v>134</v>
      </c>
      <c r="G47" s="434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7.25" hidden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4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7.25" hidden="1">
      <c r="A49" s="54">
        <f t="shared" si="6"/>
        <v>18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4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7.25">
      <c r="A50" s="54">
        <v>17</v>
      </c>
      <c r="B50" s="311" t="str">
        <f>+'Ekamut-caxs'!B50</f>
        <v>Գնումների համակարգողի ծառայության գծով</v>
      </c>
      <c r="C50" s="320"/>
      <c r="D50" s="320"/>
      <c r="E50" s="320"/>
      <c r="F50" s="235">
        <f>+'Ekamut-caxs'!D50</f>
        <v>105</v>
      </c>
      <c r="G50" s="434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7.25">
      <c r="A51" s="54">
        <v>18</v>
      </c>
      <c r="B51" s="311" t="str">
        <f>+'Ekamut-caxs'!B51</f>
        <v>Համակարգիչների տեխնիկական սպասարկման գծով</v>
      </c>
      <c r="C51" s="320">
        <v>20</v>
      </c>
      <c r="D51" s="320">
        <v>28</v>
      </c>
      <c r="E51" s="320">
        <v>35</v>
      </c>
      <c r="F51" s="235">
        <f>+'Ekamut-caxs'!D51</f>
        <v>45</v>
      </c>
      <c r="G51" s="434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19</v>
      </c>
      <c r="B52" s="311" t="str">
        <f>+'Ekamut-caxs'!B52</f>
        <v>Համակարգչային ծրագրի և կայքի սպասարկման գծով</v>
      </c>
      <c r="C52" s="320">
        <v>0</v>
      </c>
      <c r="D52" s="320">
        <v>0</v>
      </c>
      <c r="E52" s="320">
        <v>95</v>
      </c>
      <c r="F52" s="235">
        <f>+'Ekamut-caxs'!D52</f>
        <v>95</v>
      </c>
      <c r="G52" s="434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hidden="1" customHeight="1">
      <c r="A53" s="54">
        <f t="shared" si="6"/>
        <v>20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0</v>
      </c>
      <c r="G53" s="434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v>20</v>
      </c>
      <c r="B54" s="311" t="str">
        <f>+'Ekamut-caxs'!B54</f>
        <v>Հայտարարության գծով</v>
      </c>
      <c r="C54" s="320">
        <v>6</v>
      </c>
      <c r="D54" s="320">
        <v>6</v>
      </c>
      <c r="E54" s="320">
        <v>6</v>
      </c>
      <c r="F54" s="235">
        <f>+'Ekamut-caxs'!D54</f>
        <v>6</v>
      </c>
      <c r="G54" s="434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21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4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22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4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23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4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24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4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25</v>
      </c>
      <c r="B59" s="448">
        <f>+'Ekamut-caxs'!B59</f>
        <v>0</v>
      </c>
      <c r="C59" s="320"/>
      <c r="D59" s="320"/>
      <c r="E59" s="320"/>
      <c r="F59" s="234">
        <f>+'Ekamut-caxs'!D59</f>
        <v>0</v>
      </c>
      <c r="G59" s="435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6.5" hidden="1" customHeight="1">
      <c r="A60" s="54">
        <f>+A59+1</f>
        <v>26</v>
      </c>
      <c r="B60" s="448">
        <f>+'Ekamut-caxs'!B60</f>
        <v>0</v>
      </c>
      <c r="C60" s="320"/>
      <c r="D60" s="320"/>
      <c r="E60" s="320"/>
      <c r="F60" s="234">
        <f>+'Ekamut-caxs'!D60</f>
        <v>0</v>
      </c>
      <c r="G60" s="435"/>
      <c r="H60" s="98" t="s">
        <v>121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6.5" hidden="1" customHeight="1">
      <c r="A61" s="54">
        <f t="shared" si="6"/>
        <v>27</v>
      </c>
      <c r="B61" s="311" t="s">
        <v>35</v>
      </c>
      <c r="C61" s="320">
        <f t="shared" ref="C61:E61" si="8">SUM(C62:C64)</f>
        <v>0</v>
      </c>
      <c r="D61" s="320">
        <f t="shared" si="8"/>
        <v>0</v>
      </c>
      <c r="E61" s="320">
        <f t="shared" si="8"/>
        <v>0</v>
      </c>
      <c r="F61" s="235">
        <f>SUM(F62:F64)</f>
        <v>0</v>
      </c>
      <c r="G61" s="434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36</v>
      </c>
      <c r="C62" s="444"/>
      <c r="D62" s="444"/>
      <c r="E62" s="444"/>
      <c r="F62" s="225"/>
      <c r="G62" s="436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48</v>
      </c>
      <c r="C63" s="444"/>
      <c r="D63" s="444"/>
      <c r="E63" s="444"/>
      <c r="F63" s="225"/>
      <c r="G63" s="436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82</v>
      </c>
      <c r="C64" s="444"/>
      <c r="D64" s="444"/>
      <c r="E64" s="444"/>
      <c r="F64" s="239">
        <f>+'Ekamut-caxs'!D63</f>
        <v>0</v>
      </c>
      <c r="G64" s="434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 customHeight="1">
      <c r="A65" s="60">
        <v>21</v>
      </c>
      <c r="B65" s="236" t="s">
        <v>37</v>
      </c>
      <c r="C65" s="306">
        <f>+F65</f>
        <v>1260.3</v>
      </c>
      <c r="D65" s="306">
        <f>+F65</f>
        <v>1260.3</v>
      </c>
      <c r="E65" s="306">
        <f>+F65</f>
        <v>1260.3</v>
      </c>
      <c r="F65" s="235">
        <f>+'Deb. ev kreditor'!D59-'Deb. ev kreditor'!D54</f>
        <v>1260.3</v>
      </c>
      <c r="G65" s="434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22</v>
      </c>
      <c r="B66" s="315" t="s">
        <v>83</v>
      </c>
      <c r="C66" s="320"/>
      <c r="D66" s="320"/>
      <c r="E66" s="320"/>
      <c r="F66" s="235"/>
      <c r="G66" s="434"/>
      <c r="H66" s="447" t="s">
        <v>208</v>
      </c>
      <c r="I66" s="445"/>
      <c r="J66" s="446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55</v>
      </c>
      <c r="B67" s="71" t="s">
        <v>58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33"/>
      <c r="H67" s="445"/>
      <c r="I67" s="445"/>
      <c r="J67" s="446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6.5" hidden="1" customHeight="1">
      <c r="A68" s="54">
        <v>1</v>
      </c>
      <c r="B68" s="311" t="s">
        <v>87</v>
      </c>
      <c r="C68" s="320">
        <f>SUM(C69:C74)</f>
        <v>0</v>
      </c>
      <c r="D68" s="320">
        <f>SUM(D69:D74)</f>
        <v>0</v>
      </c>
      <c r="E68" s="320">
        <f>SUM(E69:E74)</f>
        <v>0</v>
      </c>
      <c r="F68" s="235">
        <f>SUM(F69:F74)</f>
        <v>0</v>
      </c>
      <c r="G68" s="434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84</v>
      </c>
      <c r="C69" s="320"/>
      <c r="D69" s="320"/>
      <c r="E69" s="320"/>
      <c r="F69" s="234"/>
      <c r="G69" s="434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1" t="s">
        <v>85</v>
      </c>
      <c r="C70" s="320"/>
      <c r="D70" s="320"/>
      <c r="E70" s="320"/>
      <c r="F70" s="234"/>
      <c r="G70" s="434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1" t="s">
        <v>86</v>
      </c>
      <c r="C71" s="320"/>
      <c r="D71" s="320"/>
      <c r="E71" s="320"/>
      <c r="F71" s="234"/>
      <c r="G71" s="434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63</v>
      </c>
      <c r="C72" s="320"/>
      <c r="D72" s="320"/>
      <c r="E72" s="320"/>
      <c r="F72" s="234"/>
      <c r="G72" s="434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8" t="s">
        <v>64</v>
      </c>
      <c r="C73" s="320"/>
      <c r="D73" s="320"/>
      <c r="E73" s="320"/>
      <c r="F73" s="234"/>
      <c r="G73" s="435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8"/>
      <c r="C74" s="320"/>
      <c r="D74" s="320"/>
      <c r="E74" s="320"/>
      <c r="F74" s="234"/>
      <c r="G74" s="435"/>
      <c r="H74" s="98" t="s">
        <v>122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88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4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60</v>
      </c>
      <c r="C76" s="320"/>
      <c r="D76" s="320"/>
      <c r="E76" s="320"/>
      <c r="F76" s="234"/>
      <c r="G76" s="434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59</v>
      </c>
      <c r="C77" s="320"/>
      <c r="D77" s="320"/>
      <c r="E77" s="320"/>
      <c r="F77" s="234"/>
      <c r="G77" s="434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49</v>
      </c>
      <c r="C78" s="320"/>
      <c r="D78" s="320"/>
      <c r="E78" s="320"/>
      <c r="F78" s="234"/>
      <c r="G78" s="434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>
      <c r="A79" s="33" t="s">
        <v>55</v>
      </c>
      <c r="B79" s="12" t="s">
        <v>152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2238</v>
      </c>
      <c r="G79" s="433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>
      <c r="A80" s="60">
        <v>1</v>
      </c>
      <c r="B80" s="243" t="s">
        <v>15</v>
      </c>
      <c r="C80" s="320"/>
      <c r="D80" s="320"/>
      <c r="E80" s="320"/>
      <c r="F80" s="234">
        <f>105+2133</f>
        <v>2238</v>
      </c>
      <c r="G80" s="434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>
        <v>0</v>
      </c>
      <c r="G81" s="434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38</v>
      </c>
      <c r="B82" s="12" t="s">
        <v>39</v>
      </c>
      <c r="C82" s="237">
        <f>C12+C13-C24</f>
        <v>1756.099999999984</v>
      </c>
      <c r="D82" s="237">
        <f>D12+D13-D24</f>
        <v>1834.0999999999767</v>
      </c>
      <c r="E82" s="237">
        <f>E12+E13-E24</f>
        <v>163.69999999998254</v>
      </c>
      <c r="F82" s="237">
        <f>F12+F13-F24</f>
        <v>1638.3599999999715</v>
      </c>
      <c r="G82" s="433"/>
      <c r="H82" s="485" t="s">
        <v>200</v>
      </c>
      <c r="I82" s="485"/>
      <c r="J82" s="248"/>
      <c r="K82" s="317" t="str">
        <f t="shared" si="10"/>
        <v/>
      </c>
      <c r="L82" s="317">
        <f t="shared" si="12"/>
        <v>0</v>
      </c>
      <c r="M82" s="317" t="str">
        <f t="shared" si="11"/>
        <v/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17.25" hidden="1">
      <c r="B84" s="374" t="s">
        <v>2</v>
      </c>
      <c r="C84" s="308"/>
      <c r="D84" s="308"/>
      <c r="E84" s="425" t="str">
        <f>+'Ekamut-caxs'!D67</f>
        <v>Մ.Մանուչարյան</v>
      </c>
      <c r="F84" s="425"/>
      <c r="G84" s="425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7.25" hidden="1">
      <c r="A85" s="7"/>
      <c r="B85" s="351" t="s">
        <v>4</v>
      </c>
      <c r="C85" s="34"/>
      <c r="D85" s="34"/>
      <c r="E85" s="426" t="s">
        <v>92</v>
      </c>
      <c r="F85" s="426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17.25" hidden="1">
      <c r="B86" s="375" t="s">
        <v>6</v>
      </c>
      <c r="C86" s="40"/>
      <c r="D86" s="40"/>
      <c r="E86" s="425" t="str">
        <f>+'Ekamut-caxs'!D69</f>
        <v>Ս.Զոհրաբյան</v>
      </c>
      <c r="F86" s="425"/>
      <c r="G86" s="425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6" t="s">
        <v>92</v>
      </c>
      <c r="F87" s="426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190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476" t="s">
        <v>267</v>
      </c>
      <c r="B89" s="476"/>
      <c r="C89" s="347"/>
      <c r="F89" s="475" t="s">
        <v>269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A89:B89"/>
    <mergeCell ref="A7:G7"/>
    <mergeCell ref="A8:G8"/>
    <mergeCell ref="H12:I12"/>
    <mergeCell ref="H82:I82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" zoomScaleSheetLayoutView="100" workbookViewId="0">
      <selection activeCell="C21" sqref="C21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9" t="s">
        <v>53</v>
      </c>
      <c r="B1" s="489"/>
      <c r="C1" s="489"/>
      <c r="D1" s="489"/>
      <c r="E1" s="489"/>
      <c r="F1" s="489"/>
    </row>
    <row r="2" spans="1:18" s="18" customFormat="1" ht="20.25">
      <c r="A2" s="483" t="str">
        <f>+'Ekamut-caxs'!A7:D7</f>
        <v xml:space="preserve">«Երևանի հ․35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2" t="s">
        <v>233</v>
      </c>
      <c r="B3" s="492"/>
      <c r="C3" s="492"/>
      <c r="D3" s="492"/>
      <c r="E3" s="492"/>
      <c r="F3" s="492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7" t="s">
        <v>216</v>
      </c>
      <c r="H5" s="370" t="s">
        <v>249</v>
      </c>
    </row>
    <row r="6" spans="1:18" s="18" customFormat="1" ht="17.25">
      <c r="A6" s="56" t="s">
        <v>7</v>
      </c>
      <c r="B6" s="57" t="s">
        <v>145</v>
      </c>
      <c r="C6" s="250">
        <f>SUM(C7:C13,C16:C18)</f>
        <v>103925.9</v>
      </c>
      <c r="D6" s="250">
        <f>SUM(D7:D13,D16:D18)</f>
        <v>121931.9</v>
      </c>
      <c r="E6" s="250">
        <f t="shared" ref="E6:E59" si="0">D6-C6</f>
        <v>18006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97696.3</v>
      </c>
      <c r="D7" s="241">
        <f>+'Ekamut-caxs'!D11</f>
        <v>110366.39999999999</v>
      </c>
      <c r="E7" s="241">
        <f t="shared" si="0"/>
        <v>12670.099999999991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6167.2</v>
      </c>
      <c r="D8" s="241">
        <f>+'Ekamut-caxs'!D12</f>
        <v>6167.2</v>
      </c>
      <c r="E8" s="241">
        <f>D8-C8</f>
        <v>0</v>
      </c>
      <c r="F8" s="472" t="s">
        <v>262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43" t="str">
        <f>+'Ekamut-caxs'!B17</f>
        <v xml:space="preserve">Պայմանով ստացված ակտիվներից, այդ թվում՝  </v>
      </c>
      <c r="C13" s="244">
        <f>SUM(C14:C15)</f>
        <v>0</v>
      </c>
      <c r="D13" s="244">
        <f>SUM(D14:D15)</f>
        <v>5398.3</v>
      </c>
      <c r="E13" s="241">
        <f t="shared" si="0"/>
        <v>5398.3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13" t="str">
        <f>+'Ekamut-caxs'!B18</f>
        <v xml:space="preserve">ոչ ընթացիկ </v>
      </c>
      <c r="C14" s="221"/>
      <c r="D14" s="222">
        <f>+'Ekamut-caxs'!D18</f>
        <v>5398.3</v>
      </c>
      <c r="E14" s="222">
        <f t="shared" si="0"/>
        <v>5398.3</v>
      </c>
      <c r="F14" s="223"/>
    </row>
    <row r="15" spans="1:18" ht="18.75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8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312" t="s">
        <v>62</v>
      </c>
      <c r="C17" s="242">
        <v>62.4</v>
      </c>
      <c r="D17" s="240">
        <f>+'Ekamut-caxs'!D21</f>
        <v>0</v>
      </c>
      <c r="E17" s="240">
        <f>D17-C17</f>
        <v>-62.4</v>
      </c>
      <c r="F17" s="240"/>
    </row>
    <row r="18" spans="1:18" s="51" customFormat="1" ht="18.75" customHeight="1">
      <c r="A18" s="55">
        <f>+A17+1</f>
        <v>10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229</v>
      </c>
    </row>
    <row r="19" spans="1:18" s="18" customFormat="1" ht="17.25">
      <c r="A19" s="56" t="s">
        <v>11</v>
      </c>
      <c r="B19" s="53" t="s">
        <v>146</v>
      </c>
      <c r="C19" s="251">
        <f>SUM(C20,C23:C29,C33:C55,C57:C58)</f>
        <v>104368.70000000001</v>
      </c>
      <c r="D19" s="251">
        <f>SUM(D20,D23:D29,D33:D55,D57:D58)</f>
        <v>121931.94</v>
      </c>
      <c r="E19" s="250">
        <f t="shared" si="0"/>
        <v>17563.239999999991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գծով, որից՝</v>
      </c>
      <c r="C20" s="242">
        <v>68008.5</v>
      </c>
      <c r="D20" s="244">
        <f>+'Ekamut-caxs'!D26</f>
        <v>77532.399999999994</v>
      </c>
      <c r="E20" s="241">
        <f t="shared" si="0"/>
        <v>9523.8999999999942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21">
        <v>2476</v>
      </c>
      <c r="D21" s="245">
        <f>+'Ekamut-caxs'!D27</f>
        <v>2476</v>
      </c>
      <c r="E21" s="222">
        <f>D21-C21</f>
        <v>0</v>
      </c>
      <c r="F21" s="223" t="s">
        <v>263</v>
      </c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>
        <v>20865</v>
      </c>
      <c r="D23" s="244">
        <f>+'Ekamut-caxs'!D29</f>
        <v>28032.240000000002</v>
      </c>
      <c r="E23" s="241">
        <f t="shared" si="0"/>
        <v>7167.2400000000016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>
        <v>3234</v>
      </c>
      <c r="D24" s="244">
        <f>+'Ekamut-caxs'!D30</f>
        <v>3306.4</v>
      </c>
      <c r="E24" s="241">
        <f t="shared" si="0"/>
        <v>72.400000000000091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3625.8</v>
      </c>
      <c r="D25" s="244">
        <f>+'Ekamut-caxs'!D31</f>
        <v>3763.4</v>
      </c>
      <c r="E25" s="241">
        <f t="shared" si="0"/>
        <v>137.59999999999991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750.4</v>
      </c>
      <c r="D26" s="244">
        <f>+'Ekamut-caxs'!D32</f>
        <v>749.8</v>
      </c>
      <c r="E26" s="241">
        <f t="shared" si="0"/>
        <v>-0.60000000000002274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84.5</v>
      </c>
      <c r="D27" s="244">
        <f>+'Ekamut-caxs'!D33</f>
        <v>84.5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60</v>
      </c>
      <c r="D28" s="244">
        <f>+'Ekamut-caxs'!D34</f>
        <v>60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146.69999999999999</v>
      </c>
      <c r="D29" s="244">
        <f>SUM(D30:D32)</f>
        <v>156.6</v>
      </c>
      <c r="E29" s="241">
        <f t="shared" si="0"/>
        <v>9.9000000000000057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>
        <v>57.6</v>
      </c>
      <c r="D30" s="245">
        <f>+'Ekamut-caxs'!D36</f>
        <v>57.6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>
        <v>9.1</v>
      </c>
      <c r="D31" s="245">
        <f>+'Ekamut-caxs'!D37</f>
        <v>15</v>
      </c>
      <c r="E31" s="222">
        <f t="shared" si="0"/>
        <v>5.9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>
        <v>80</v>
      </c>
      <c r="D32" s="245">
        <f>+'Ekamut-caxs'!D38</f>
        <v>84</v>
      </c>
      <c r="E32" s="222">
        <f t="shared" si="0"/>
        <v>4</v>
      </c>
      <c r="F32" s="223"/>
    </row>
    <row r="33" spans="1:18" s="52" customFormat="1" ht="2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+A33+1</f>
        <v>10</v>
      </c>
      <c r="B34" s="243" t="str">
        <f>+'Ekamut-caxs'!B40</f>
        <v>Տնտեսական ապրանքների գծով</v>
      </c>
      <c r="C34" s="242">
        <v>984.6</v>
      </c>
      <c r="D34" s="244">
        <f>+'Ekamut-caxs'!D40</f>
        <v>1470</v>
      </c>
      <c r="E34" s="241">
        <f t="shared" si="0"/>
        <v>485.4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11</v>
      </c>
      <c r="B35" s="243" t="str">
        <f>+'Ekamut-caxs'!B41</f>
        <v>Գրասենյակային ապրանքների գծով</v>
      </c>
      <c r="C35" s="242">
        <v>140.1</v>
      </c>
      <c r="D35" s="244">
        <f>+'Ekamut-caxs'!D41</f>
        <v>140.1</v>
      </c>
      <c r="E35" s="241">
        <f t="shared" si="0"/>
        <v>0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12</v>
      </c>
      <c r="B36" s="243" t="str">
        <f>+'Ekamut-caxs'!B42</f>
        <v>Փոքրարժեք կամ արագամաշ առարկաների գծով</v>
      </c>
      <c r="C36" s="242">
        <v>309.3</v>
      </c>
      <c r="D36" s="244">
        <f>+'Ekamut-caxs'!D42</f>
        <v>267.89999999999998</v>
      </c>
      <c r="E36" s="241">
        <f t="shared" si="0"/>
        <v>-41.400000000000034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13</v>
      </c>
      <c r="B37" s="243" t="str">
        <f>+'Ekamut-caxs'!B43</f>
        <v>Ուսումնական նյութերի գծով</v>
      </c>
      <c r="C37" s="242">
        <v>59.1</v>
      </c>
      <c r="D37" s="244">
        <f>+'Ekamut-caxs'!D43</f>
        <v>59</v>
      </c>
      <c r="E37" s="241">
        <f t="shared" si="0"/>
        <v>-0.10000000000000142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43" t="str">
        <f>+'Ekamut-caxs'!B44</f>
        <v>Դեղորայքի գծով</v>
      </c>
      <c r="C38" s="242">
        <v>12.5</v>
      </c>
      <c r="D38" s="244">
        <f>+'Ekamut-caxs'!D44</f>
        <v>15</v>
      </c>
      <c r="E38" s="241">
        <f>D38-C38</f>
        <v>2.5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43" t="str">
        <f>+'Ekamut-caxs'!B45</f>
        <v>Բուժ.ծառայության գծով</v>
      </c>
      <c r="C39" s="242">
        <v>238.7</v>
      </c>
      <c r="D39" s="244">
        <f>+'Ekamut-caxs'!D45</f>
        <v>275</v>
      </c>
      <c r="E39" s="241">
        <f t="shared" si="0"/>
        <v>36.300000000000011</v>
      </c>
      <c r="F39" s="240" t="s">
        <v>264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16</v>
      </c>
      <c r="B40" s="243" t="str">
        <f>+'Ekamut-caxs'!B46</f>
        <v>Ընթացիկ վերանորոգման գծով</v>
      </c>
      <c r="C40" s="240">
        <v>100</v>
      </c>
      <c r="D40" s="244">
        <f>+'Ekamut-caxs'!D46</f>
        <v>236.3</v>
      </c>
      <c r="E40" s="241">
        <f t="shared" si="0"/>
        <v>136.30000000000001</v>
      </c>
      <c r="F40" s="240" t="s">
        <v>265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43" t="str">
        <f>+'Ekamut-caxs'!B47</f>
        <v>Ջեռուցման համակարգի սպասարկման գծով</v>
      </c>
      <c r="C41" s="240">
        <v>134</v>
      </c>
      <c r="D41" s="244">
        <f>+'Ekamut-caxs'!D47</f>
        <v>134</v>
      </c>
      <c r="E41" s="241">
        <f>D41-C41</f>
        <v>0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18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43" t="str">
        <f>+'Ekamut-caxs'!B50</f>
        <v>Գնումների համակարգողի ծառայության գծով</v>
      </c>
      <c r="C44" s="242"/>
      <c r="D44" s="244">
        <f>+'Ekamut-caxs'!D50</f>
        <v>105</v>
      </c>
      <c r="E44" s="241">
        <f t="shared" si="0"/>
        <v>105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21</v>
      </c>
      <c r="B45" s="243" t="str">
        <f>+'Ekamut-caxs'!B51</f>
        <v>Համակարգիչների տեխնիկական սպասարկման գծով</v>
      </c>
      <c r="C45" s="242">
        <v>43</v>
      </c>
      <c r="D45" s="244">
        <f>+'Ekamut-caxs'!D51</f>
        <v>45</v>
      </c>
      <c r="E45" s="241">
        <f t="shared" si="0"/>
        <v>2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43" t="str">
        <f>+'Ekamut-caxs'!B53</f>
        <v>էլ․ստորագրության գծով</v>
      </c>
      <c r="C47" s="240"/>
      <c r="D47" s="244">
        <f>+'Ekamut-caxs'!D53</f>
        <v>0</v>
      </c>
      <c r="E47" s="241">
        <f t="shared" ref="E47:E58" si="4">D47-C47</f>
        <v>0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24</v>
      </c>
      <c r="B48" s="243" t="str">
        <f>+'Ekamut-caxs'!B54</f>
        <v>Հայտարարության գծով</v>
      </c>
      <c r="C48" s="240">
        <v>6.8</v>
      </c>
      <c r="D48" s="244">
        <f>+'Ekamut-caxs'!D54</f>
        <v>6</v>
      </c>
      <c r="E48" s="241">
        <f t="shared" si="4"/>
        <v>-0.79999999999999982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43" t="str">
        <f>+'Ekamut-caxs'!B56</f>
        <v>Վերապատրաստման գծով</v>
      </c>
      <c r="C50" s="240">
        <v>62.4</v>
      </c>
      <c r="D50" s="244">
        <f>+'Ekamut-caxs'!D56</f>
        <v>0</v>
      </c>
      <c r="E50" s="241">
        <f t="shared" si="4"/>
        <v>-62.4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27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customHeight="1">
      <c r="A52" s="54">
        <f t="shared" si="3"/>
        <v>28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customHeight="1">
      <c r="A53" s="54">
        <f t="shared" si="3"/>
        <v>29</v>
      </c>
      <c r="B53" s="312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>
        <f t="shared" si="3"/>
        <v>30</v>
      </c>
      <c r="B54" s="312">
        <f>+'Ekamut-caxs'!B60</f>
        <v>0</v>
      </c>
      <c r="C54" s="240"/>
      <c r="D54" s="242">
        <f>+'Ekamut-caxs'!D60</f>
        <v>0</v>
      </c>
      <c r="E54" s="240">
        <f>D54-C54</f>
        <v>0</v>
      </c>
      <c r="F54" s="240"/>
      <c r="G54" s="51" t="s">
        <v>121</v>
      </c>
    </row>
    <row r="55" spans="1:18" s="52" customFormat="1" ht="21" customHeight="1">
      <c r="A55" s="54">
        <f t="shared" si="3"/>
        <v>31</v>
      </c>
      <c r="B55" s="243" t="str">
        <f>+'Ekamut-caxs'!B61</f>
        <v>Հիմնական միջոցների մաշվածության գծով, որից՝</v>
      </c>
      <c r="C55" s="240">
        <v>5398.3</v>
      </c>
      <c r="D55" s="244">
        <f>+'Ekamut-caxs'!D61</f>
        <v>5398.3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31.1</v>
      </c>
      <c r="B56" s="313" t="str">
        <f>+'Ekamut-caxs'!B62</f>
        <v>պայմանով (անհատույց) ստացված</v>
      </c>
      <c r="C56" s="223"/>
      <c r="D56" s="245">
        <f>+'Ekamut-caxs'!D62</f>
        <v>5398.3</v>
      </c>
      <c r="E56" s="222">
        <f t="shared" si="4"/>
        <v>5398.3</v>
      </c>
      <c r="F56" s="223"/>
      <c r="G56" s="137"/>
    </row>
    <row r="57" spans="1:18" s="52" customFormat="1" ht="21" customHeight="1">
      <c r="A57" s="54">
        <f>+A55+1</f>
        <v>32</v>
      </c>
      <c r="B57" s="243" t="str">
        <f>+'Ekamut-caxs'!B63</f>
        <v xml:space="preserve">Չփոխհատուցվող հարկերի գծով </v>
      </c>
      <c r="C57" s="240"/>
      <c r="D57" s="244">
        <f>+'Ekamut-caxs'!D63</f>
        <v>0</v>
      </c>
      <c r="E57" s="241">
        <f t="shared" si="4"/>
        <v>0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33</v>
      </c>
      <c r="B58" s="243" t="str">
        <f>+'Ekamut-caxs'!B64</f>
        <v>Այլ ծախսերի գծով</v>
      </c>
      <c r="C58" s="240">
        <v>10</v>
      </c>
      <c r="D58" s="244">
        <f>+'Ekamut-caxs'!D64</f>
        <v>0</v>
      </c>
      <c r="E58" s="241">
        <f t="shared" si="4"/>
        <v>-10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7" t="s">
        <v>78</v>
      </c>
      <c r="C59" s="250">
        <f>C6-C19</f>
        <v>-442.80000000001746</v>
      </c>
      <c r="D59" s="250">
        <f>D6-D19</f>
        <v>-4.0000000008149073E-2</v>
      </c>
      <c r="E59" s="250">
        <f t="shared" si="0"/>
        <v>442.76000000000931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8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6" t="s">
        <v>2</v>
      </c>
      <c r="C61" s="377"/>
      <c r="D61" s="491" t="str">
        <f>+'Ekamut-caxs'!D67</f>
        <v>Մ.Մանուչարյան</v>
      </c>
      <c r="E61" s="491"/>
      <c r="F61" s="110"/>
    </row>
    <row r="62" spans="1:18" ht="9.75" customHeight="1">
      <c r="B62" s="378"/>
      <c r="C62" s="379"/>
      <c r="D62" s="490" t="s">
        <v>5</v>
      </c>
      <c r="E62" s="490"/>
      <c r="F62" s="266"/>
    </row>
    <row r="63" spans="1:18" ht="24.75" customHeight="1">
      <c r="B63" s="376" t="s">
        <v>6</v>
      </c>
      <c r="C63" s="377"/>
      <c r="D63" s="491" t="str">
        <f>+'Ekamut-caxs'!D69</f>
        <v>Ս.Զոհրաբյան</v>
      </c>
      <c r="E63" s="491"/>
      <c r="F63" s="110"/>
    </row>
    <row r="64" spans="1:18" ht="11.25" customHeight="1">
      <c r="B64" s="380"/>
      <c r="C64" s="379"/>
      <c r="D64" s="490" t="s">
        <v>5</v>
      </c>
      <c r="E64" s="490"/>
      <c r="F64" s="266"/>
    </row>
    <row r="65" spans="1:6" s="15" customFormat="1">
      <c r="A65" s="20"/>
      <c r="B65" s="381" t="s">
        <v>1</v>
      </c>
      <c r="C65" s="379"/>
      <c r="D65" s="379"/>
      <c r="E65" s="379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7" zoomScaleSheetLayoutView="100" workbookViewId="0">
      <selection activeCell="C21" sqref="C21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89" t="s">
        <v>79</v>
      </c>
      <c r="B1" s="489"/>
      <c r="C1" s="489"/>
      <c r="D1" s="489"/>
      <c r="E1" s="489"/>
      <c r="F1" s="489"/>
    </row>
    <row r="2" spans="1:20" s="18" customFormat="1" ht="20.25">
      <c r="A2" s="483" t="str">
        <f>+'Ekamut-caxs'!A7:D7</f>
        <v xml:space="preserve">«Երևանի հ․35 մսուր-մանկապարտեզ» ՀՈԱԿ-ի </v>
      </c>
      <c r="B2" s="483"/>
      <c r="C2" s="483"/>
      <c r="D2" s="483"/>
      <c r="E2" s="483"/>
      <c r="F2" s="483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2" t="s">
        <v>234</v>
      </c>
      <c r="B3" s="492"/>
      <c r="C3" s="492"/>
      <c r="D3" s="492"/>
      <c r="E3" s="492"/>
      <c r="F3" s="492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1526.3</v>
      </c>
      <c r="D6" s="224">
        <f>+C76</f>
        <v>5136.6999999999825</v>
      </c>
      <c r="E6" s="237">
        <f t="shared" ref="E6:E62" si="0">D6-C6</f>
        <v>3610.3999999999824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7">
        <f>SUM(C8,C9:C17)</f>
        <v>103925.9</v>
      </c>
      <c r="D7" s="237">
        <f>SUM(D8,D9:D17)</f>
        <v>116533.59999999999</v>
      </c>
      <c r="E7" s="237">
        <f>D7-C7</f>
        <v>12607.699999999997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97696.3</v>
      </c>
      <c r="D8" s="235">
        <f>+'Dramakan hosqer'!F14</f>
        <v>110366.39999999999</v>
      </c>
      <c r="E8" s="235">
        <f>D8-C8</f>
        <v>12670.099999999991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6167.2</v>
      </c>
      <c r="D9" s="235">
        <f>+'Dramakan hosqer'!F15</f>
        <v>6167.2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9</v>
      </c>
      <c r="B16" s="448">
        <f>+'Dramakan hosqer'!B22</f>
        <v>0</v>
      </c>
      <c r="C16" s="234">
        <v>62.4</v>
      </c>
      <c r="D16" s="234">
        <f>+'Dramakan hosqer'!F22</f>
        <v>0</v>
      </c>
      <c r="E16" s="234">
        <f t="shared" si="0"/>
        <v>-62.4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10</v>
      </c>
      <c r="B17" s="448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34</v>
      </c>
      <c r="B18" s="12" t="s">
        <v>81</v>
      </c>
      <c r="C18" s="237">
        <f>+C19+C61+C73</f>
        <v>100315.50000000001</v>
      </c>
      <c r="D18" s="237">
        <f>+D19+D61+D73</f>
        <v>120031.94</v>
      </c>
      <c r="E18" s="237">
        <f t="shared" si="0"/>
        <v>19716.439999999988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54</v>
      </c>
      <c r="B19" s="12" t="s">
        <v>57</v>
      </c>
      <c r="C19" s="237">
        <f>SUM(C20,C23:C29,C33:C55,C59:C60)</f>
        <v>99871.500000000015</v>
      </c>
      <c r="D19" s="237">
        <f>SUM(D20,D23:D29,D33:D55,D59:D60)</f>
        <v>117793.94</v>
      </c>
      <c r="E19" s="237">
        <f t="shared" si="0"/>
        <v>17922.439999999988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գծով, որից՝</v>
      </c>
      <c r="C20" s="234">
        <v>67884.2</v>
      </c>
      <c r="D20" s="235">
        <f>+'Dramakan hosqer'!F26</f>
        <v>77532.399999999994</v>
      </c>
      <c r="E20" s="235">
        <f t="shared" si="0"/>
        <v>9648.1999999999971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>
        <v>2467</v>
      </c>
      <c r="D21" s="239">
        <f>+'Dramakan hosqer'!F27</f>
        <v>2476</v>
      </c>
      <c r="E21" s="239">
        <f t="shared" si="0"/>
        <v>9</v>
      </c>
      <c r="F21" s="225"/>
    </row>
    <row r="22" spans="1:20" ht="18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21777.8</v>
      </c>
      <c r="D23" s="235">
        <f>+'Dramakan hosqer'!F29</f>
        <v>28032.240000000002</v>
      </c>
      <c r="E23" s="235">
        <f t="shared" si="0"/>
        <v>6254.4400000000023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3539.9</v>
      </c>
      <c r="D24" s="235">
        <f>+'Dramakan hosqer'!F30</f>
        <v>3306.4</v>
      </c>
      <c r="E24" s="235">
        <f t="shared" si="0"/>
        <v>-233.5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3547.8</v>
      </c>
      <c r="D25" s="235">
        <f>+'Dramakan hosqer'!F31</f>
        <v>3763.4</v>
      </c>
      <c r="E25" s="235">
        <f t="shared" si="0"/>
        <v>215.59999999999991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694</v>
      </c>
      <c r="D26" s="235">
        <f>+'Dramakan hosqer'!F32</f>
        <v>749.8</v>
      </c>
      <c r="E26" s="235">
        <f t="shared" si="0"/>
        <v>55.799999999999955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84.5</v>
      </c>
      <c r="D27" s="235">
        <f>+'Dramakan hosqer'!F33</f>
        <v>84.5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65</v>
      </c>
      <c r="D28" s="235">
        <f>+'Dramakan hosqer'!F34</f>
        <v>60</v>
      </c>
      <c r="E28" s="235">
        <f t="shared" si="0"/>
        <v>-5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145.19999999999999</v>
      </c>
      <c r="D29" s="235">
        <f>SUM(D30:D32)</f>
        <v>156.6</v>
      </c>
      <c r="E29" s="235">
        <f t="shared" si="0"/>
        <v>11.400000000000006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>
        <v>57.6</v>
      </c>
      <c r="D30" s="239">
        <f>+'Dramakan hosqer'!F36</f>
        <v>57.6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>
        <v>9.6</v>
      </c>
      <c r="D31" s="239">
        <f>+'Dramakan hosqer'!F37</f>
        <v>15</v>
      </c>
      <c r="E31" s="239">
        <f t="shared" si="0"/>
        <v>5.4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>
        <v>78</v>
      </c>
      <c r="D32" s="239">
        <f>+'Dramakan hosqer'!F38</f>
        <v>84</v>
      </c>
      <c r="E32" s="239">
        <f t="shared" si="0"/>
        <v>6</v>
      </c>
      <c r="F32" s="225"/>
      <c r="I32" s="123"/>
    </row>
    <row r="33" spans="1:20" s="52" customFormat="1" ht="18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f>+A33+1</f>
        <v>10</v>
      </c>
      <c r="B34" s="243" t="str">
        <f>+'Dramakan hosqer'!B40</f>
        <v>Տնտեսական ապրանքների գծով</v>
      </c>
      <c r="C34" s="234">
        <v>984.6</v>
      </c>
      <c r="D34" s="235">
        <f>+'Dramakan hosqer'!F40</f>
        <v>1470</v>
      </c>
      <c r="E34" s="235">
        <f t="shared" si="0"/>
        <v>485.4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11</v>
      </c>
      <c r="B35" s="243" t="str">
        <f>+'Dramakan hosqer'!B41</f>
        <v>Գրասենյակային ապրանքների գծով</v>
      </c>
      <c r="C35" s="234">
        <v>140.1</v>
      </c>
      <c r="D35" s="235">
        <f>+'Dramakan hosqer'!F41</f>
        <v>140.1</v>
      </c>
      <c r="E35" s="235">
        <f t="shared" si="0"/>
        <v>0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12</v>
      </c>
      <c r="B36" s="243" t="str">
        <f>+'Dramakan hosqer'!B42</f>
        <v>Փոքրարժեք կամ արագամաշ առարկաների գծով</v>
      </c>
      <c r="C36" s="234">
        <v>309.3</v>
      </c>
      <c r="D36" s="235">
        <f>+'Dramakan hosqer'!F42</f>
        <v>267.89999999999998</v>
      </c>
      <c r="E36" s="235">
        <f t="shared" si="0"/>
        <v>-41.400000000000034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13</v>
      </c>
      <c r="B37" s="243" t="str">
        <f>+'Dramakan hosqer'!B43</f>
        <v>Ուսումնական նյութերի գծով</v>
      </c>
      <c r="C37" s="234">
        <v>59.1</v>
      </c>
      <c r="D37" s="235">
        <f>+'Dramakan hosqer'!F43</f>
        <v>59</v>
      </c>
      <c r="E37" s="235">
        <f t="shared" si="0"/>
        <v>-0.10000000000000142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14</v>
      </c>
      <c r="B38" s="243" t="str">
        <f>+'Dramakan hosqer'!B44</f>
        <v>Դեղորայքի գծով</v>
      </c>
      <c r="C38" s="234">
        <v>12.5</v>
      </c>
      <c r="D38" s="235">
        <f>+'Dramakan hosqer'!F44</f>
        <v>15</v>
      </c>
      <c r="E38" s="235">
        <f t="shared" si="0"/>
        <v>2.5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15</v>
      </c>
      <c r="B39" s="243" t="str">
        <f>+'Dramakan hosqer'!B45</f>
        <v>Բուժ.ծառայության գծով</v>
      </c>
      <c r="C39" s="234">
        <v>238.7</v>
      </c>
      <c r="D39" s="235">
        <f>+'Dramakan hosqer'!F45</f>
        <v>275</v>
      </c>
      <c r="E39" s="235">
        <f t="shared" si="0"/>
        <v>36.300000000000011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16</v>
      </c>
      <c r="B40" s="243" t="str">
        <f>+'Dramakan hosqer'!B46</f>
        <v>Ընթացիկ վերանորոգման գծով</v>
      </c>
      <c r="C40" s="234">
        <v>100</v>
      </c>
      <c r="D40" s="235">
        <f>+'Dramakan hosqer'!F46</f>
        <v>236.3</v>
      </c>
      <c r="E40" s="235">
        <f t="shared" si="0"/>
        <v>136.30000000000001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17</v>
      </c>
      <c r="B41" s="243" t="str">
        <f>+'Dramakan hosqer'!B47</f>
        <v>Ջեռուցման համակարգի սպասարկման գծով</v>
      </c>
      <c r="C41" s="234">
        <v>134</v>
      </c>
      <c r="D41" s="235">
        <f>+'Dramakan hosqer'!F47</f>
        <v>134</v>
      </c>
      <c r="E41" s="235">
        <f t="shared" si="0"/>
        <v>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18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19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20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21</v>
      </c>
      <c r="B45" s="243" t="str">
        <f>+'Dramakan hosqer'!B51</f>
        <v>Համակարգիչների տեխնիկական սպասարկման գծով</v>
      </c>
      <c r="C45" s="234">
        <v>43</v>
      </c>
      <c r="D45" s="235">
        <f>+'Dramakan hosqer'!F51</f>
        <v>45</v>
      </c>
      <c r="E45" s="235">
        <f t="shared" si="0"/>
        <v>2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22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23</v>
      </c>
      <c r="B47" s="243" t="str">
        <f>+'Dramakan hosqer'!B53</f>
        <v>էլ․ստորագրության գծով</v>
      </c>
      <c r="C47" s="234"/>
      <c r="D47" s="235">
        <f>+'Dramakan hosqer'!F53</f>
        <v>0</v>
      </c>
      <c r="E47" s="235">
        <f t="shared" si="0"/>
        <v>0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24</v>
      </c>
      <c r="B48" s="243" t="str">
        <f>+'Dramakan hosqer'!B54</f>
        <v>Հայտարարության գծով</v>
      </c>
      <c r="C48" s="234">
        <v>6.8</v>
      </c>
      <c r="D48" s="235">
        <f>+'Dramakan hosqer'!F54</f>
        <v>6</v>
      </c>
      <c r="E48" s="235">
        <f t="shared" si="0"/>
        <v>-0.79999999999999982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25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26</v>
      </c>
      <c r="B50" s="243" t="str">
        <f>+'Dramakan hosqer'!B56</f>
        <v>Վերապատրաստման գծով</v>
      </c>
      <c r="C50" s="234"/>
      <c r="D50" s="235">
        <f>+'Dramakan hosqer'!F56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f t="shared" si="3"/>
        <v>27</v>
      </c>
      <c r="B51" s="243">
        <f>+'Dramakan hosqer'!B57</f>
        <v>0</v>
      </c>
      <c r="C51" s="234">
        <v>10</v>
      </c>
      <c r="D51" s="235">
        <f>+'Dramakan hosqer'!F57</f>
        <v>0</v>
      </c>
      <c r="E51" s="235">
        <f t="shared" si="0"/>
        <v>-10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customHeight="1">
      <c r="A52" s="54">
        <f t="shared" si="3"/>
        <v>28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f t="shared" si="3"/>
        <v>29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30</v>
      </c>
      <c r="B54" s="312">
        <f>+'Dramakan hosqer'!B60</f>
        <v>0</v>
      </c>
      <c r="C54" s="234"/>
      <c r="D54" s="234">
        <f>+'Dramakan hosqer'!F60</f>
        <v>0</v>
      </c>
      <c r="E54" s="234">
        <f>D54-C54</f>
        <v>0</v>
      </c>
      <c r="F54" s="234"/>
      <c r="G54" s="94" t="s">
        <v>121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31</v>
      </c>
      <c r="B55" s="243" t="str">
        <f>+'Dramakan hosqer'!B61</f>
        <v>Հարկային պարտավորությունների գծով, այդ թվում՝</v>
      </c>
      <c r="C55" s="235">
        <f>SUM(C56:C58)</f>
        <v>0</v>
      </c>
      <c r="D55" s="235">
        <f>SUM(D56:D58)</f>
        <v>0</v>
      </c>
      <c r="E55" s="234">
        <f>D55-C55</f>
        <v>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31.3</v>
      </c>
      <c r="B58" s="313" t="str">
        <f>+'Dramakan hosqer'!B64</f>
        <v xml:space="preserve">չփոխհատուցվող հարկերի գծով </v>
      </c>
      <c r="C58" s="225"/>
      <c r="D58" s="239">
        <f>+'Dramakan hosqer'!F64</f>
        <v>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32</v>
      </c>
      <c r="B59" s="243" t="str">
        <f>+'Dramakan hosqer'!B65</f>
        <v>Կրեդիտորական պարտքի մարման գծով</v>
      </c>
      <c r="C59" s="234"/>
      <c r="D59" s="235">
        <f>+'Dramakan hosqer'!F65</f>
        <v>1260.3</v>
      </c>
      <c r="E59" s="235">
        <f t="shared" si="0"/>
        <v>1260.3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customHeight="1">
      <c r="A60" s="60">
        <f>+A59+1</f>
        <v>33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209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55</v>
      </c>
      <c r="B61" s="12" t="s">
        <v>58</v>
      </c>
      <c r="C61" s="237">
        <f>+C62+C69</f>
        <v>444</v>
      </c>
      <c r="D61" s="237">
        <f>+D62+D69</f>
        <v>0</v>
      </c>
      <c r="E61" s="237">
        <f t="shared" si="0"/>
        <v>-444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444</v>
      </c>
      <c r="D62" s="235">
        <f>SUM(D63:D68)</f>
        <v>0</v>
      </c>
      <c r="E62" s="235">
        <f t="shared" si="0"/>
        <v>-444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8" t="str">
        <f>+'Dramakan hosqer'!B69</f>
        <v>գրասենյակային և տնտեսական գույք</v>
      </c>
      <c r="C63" s="234">
        <v>12</v>
      </c>
      <c r="D63" s="235">
        <f>+'Dramakan hosqer'!F69</f>
        <v>0</v>
      </c>
      <c r="E63" s="235">
        <f t="shared" ref="E63:E76" si="4">D63-C63</f>
        <v>-12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>
        <v>298</v>
      </c>
      <c r="D64" s="235">
        <f>+'Dramakan hosqer'!F70</f>
        <v>0</v>
      </c>
      <c r="E64" s="235">
        <f>D64-C64</f>
        <v>-298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1.3</v>
      </c>
      <c r="B65" s="238" t="str">
        <f>+'Dramakan hosqer'!B71</f>
        <v>մեքենաներ և սարքավորումներ</v>
      </c>
      <c r="C65" s="234">
        <v>134</v>
      </c>
      <c r="D65" s="235">
        <f>+'Dramakan hosqer'!F71</f>
        <v>0</v>
      </c>
      <c r="E65" s="235">
        <f t="shared" si="4"/>
        <v>-134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customHeight="1">
      <c r="A67" s="60">
        <v>1.5</v>
      </c>
      <c r="B67" s="453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customHeight="1">
      <c r="A68" s="60">
        <v>1.6</v>
      </c>
      <c r="B68" s="453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122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customHeight="1">
      <c r="A73" s="139" t="s">
        <v>56</v>
      </c>
      <c r="B73" s="12" t="s">
        <v>152</v>
      </c>
      <c r="C73" s="237">
        <f>SUM(C74:C75)</f>
        <v>0</v>
      </c>
      <c r="D73" s="237">
        <f>SUM(D74:D75)</f>
        <v>2238</v>
      </c>
      <c r="E73" s="237">
        <f t="shared" si="4"/>
        <v>2238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2238</v>
      </c>
      <c r="E74" s="234">
        <f>D74-C74</f>
        <v>2238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38</v>
      </c>
      <c r="B76" s="12" t="s">
        <v>39</v>
      </c>
      <c r="C76" s="237">
        <f>C6+C7-C18</f>
        <v>5136.6999999999825</v>
      </c>
      <c r="D76" s="237">
        <f>D6+D7-D18</f>
        <v>1638.3599999999715</v>
      </c>
      <c r="E76" s="237">
        <f t="shared" si="4"/>
        <v>-3498.3400000000111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4" t="s">
        <v>2</v>
      </c>
      <c r="C78" s="379"/>
      <c r="D78" s="494" t="str">
        <f>+'Ekamut-caxs'!D67</f>
        <v>Մ.Մանուչարյան</v>
      </c>
      <c r="E78" s="491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2" t="s">
        <v>4</v>
      </c>
      <c r="C79" s="383"/>
      <c r="D79" s="493" t="s">
        <v>92</v>
      </c>
      <c r="E79" s="493"/>
      <c r="F79" s="268"/>
    </row>
    <row r="80" spans="1:20" s="15" customFormat="1" ht="22.5" customHeight="1">
      <c r="A80" s="16"/>
      <c r="B80" s="384" t="s">
        <v>6</v>
      </c>
      <c r="C80" s="379"/>
      <c r="D80" s="491" t="str">
        <f>+'Ekamut-caxs'!D69</f>
        <v>Ս.Զոհրաբյան</v>
      </c>
      <c r="E80" s="491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80"/>
      <c r="C81" s="379"/>
      <c r="D81" s="493" t="s">
        <v>92</v>
      </c>
      <c r="E81" s="493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C21" sqref="C21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5" t="s">
        <v>67</v>
      </c>
      <c r="B1" s="495"/>
      <c r="C1" s="495"/>
      <c r="D1" s="495"/>
      <c r="E1" s="495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6" t="str">
        <f>+'Ekamut-caxs'!A7:D7</f>
        <v xml:space="preserve">«Երևանի հ․35 մսուր-մանկապարտեզ» ՀՈԱԿ-ի </v>
      </c>
      <c r="B2" s="497"/>
      <c r="C2" s="497"/>
      <c r="D2" s="497"/>
      <c r="E2" s="49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498" t="s">
        <v>156</v>
      </c>
      <c r="B3" s="498"/>
      <c r="C3" s="498"/>
      <c r="D3" s="498"/>
      <c r="E3" s="49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499" t="s">
        <v>245</v>
      </c>
      <c r="B4" s="499"/>
      <c r="C4" s="499"/>
      <c r="D4" s="499"/>
      <c r="E4" s="499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0" t="s">
        <v>161</v>
      </c>
      <c r="B7" s="501"/>
      <c r="C7" s="501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0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/>
      <c r="E9" s="27"/>
    </row>
    <row r="10" spans="1:22" ht="27" customHeight="1">
      <c r="A10" s="194">
        <v>1.2</v>
      </c>
      <c r="B10" s="195" t="s">
        <v>165</v>
      </c>
      <c r="C10" s="194" t="s">
        <v>166</v>
      </c>
      <c r="D10" s="27"/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/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/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/>
      <c r="E14" s="27"/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/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/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0" t="s">
        <v>186</v>
      </c>
      <c r="B35" s="501"/>
      <c r="C35" s="501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>
        <v>578.4</v>
      </c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>
        <v>404</v>
      </c>
      <c r="E37" s="27"/>
    </row>
    <row r="38" spans="1:22" ht="21" customHeight="1">
      <c r="A38" s="194">
        <v>1.3</v>
      </c>
      <c r="B38" s="195" t="s">
        <v>167</v>
      </c>
      <c r="C38" s="194" t="s">
        <v>168</v>
      </c>
      <c r="D38" s="27">
        <v>55.7</v>
      </c>
      <c r="E38" s="27"/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>
        <v>12.5</v>
      </c>
      <c r="E41" s="27"/>
    </row>
    <row r="42" spans="1:22" ht="33.75" customHeight="1">
      <c r="A42" s="194">
        <v>1.7</v>
      </c>
      <c r="B42" s="196"/>
      <c r="C42" s="194" t="s">
        <v>195</v>
      </c>
      <c r="D42" s="27"/>
      <c r="E42" s="27"/>
    </row>
    <row r="43" spans="1:22" ht="23.25" customHeight="1">
      <c r="A43" s="194">
        <v>1.8</v>
      </c>
      <c r="B43" s="196"/>
      <c r="C43" s="198" t="s">
        <v>194</v>
      </c>
      <c r="D43" s="27">
        <v>88.5</v>
      </c>
      <c r="E43" s="27"/>
    </row>
    <row r="44" spans="1:22" ht="23.25" customHeight="1">
      <c r="A44" s="194">
        <v>1.9</v>
      </c>
      <c r="B44" s="195" t="s">
        <v>259</v>
      </c>
      <c r="C44" s="198" t="s">
        <v>258</v>
      </c>
      <c r="D44" s="27">
        <v>62.4</v>
      </c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>
        <v>55.8</v>
      </c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179</v>
      </c>
      <c r="D52" s="27"/>
      <c r="E52" s="27"/>
    </row>
    <row r="53" spans="1:22" ht="24" customHeight="1">
      <c r="A53" s="194">
        <v>2.8</v>
      </c>
      <c r="B53" s="196"/>
      <c r="C53" s="198" t="s">
        <v>180</v>
      </c>
      <c r="D53" s="27">
        <v>3</v>
      </c>
      <c r="E53" s="27"/>
    </row>
    <row r="54" spans="1:22" ht="33" customHeight="1">
      <c r="A54" s="194"/>
      <c r="B54" s="191" t="s">
        <v>187</v>
      </c>
      <c r="C54" s="26"/>
      <c r="D54" s="192">
        <f>SUM(D55:D58)</f>
        <v>0</v>
      </c>
      <c r="E54" s="27"/>
      <c r="F54" s="263">
        <f>SUM(D36:D53)</f>
        <v>1260.3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193</v>
      </c>
      <c r="D55" s="199"/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1260.3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v>5136.7</v>
      </c>
      <c r="D62" s="502" t="s">
        <v>189</v>
      </c>
      <c r="E62" s="503"/>
    </row>
    <row r="63" spans="1:22" ht="36.75" customHeight="1"/>
    <row r="64" spans="1:22" s="154" customFormat="1" ht="25.5" customHeight="1">
      <c r="A64" s="215"/>
      <c r="B64" s="385" t="s">
        <v>2</v>
      </c>
      <c r="C64" s="386"/>
      <c r="D64" s="504" t="str">
        <f>+'Ekamut-caxs'!D67</f>
        <v>Մ.Մանուչարյան</v>
      </c>
      <c r="E64" s="50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7"/>
      <c r="C65" s="388"/>
      <c r="D65" s="505" t="s">
        <v>92</v>
      </c>
      <c r="E65" s="50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5" t="s">
        <v>6</v>
      </c>
      <c r="C66" s="386"/>
      <c r="D66" s="504" t="str">
        <f>+'Ekamut-caxs'!D69</f>
        <v>Ս.Զոհրաբյան</v>
      </c>
      <c r="E66" s="50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6" t="s">
        <v>92</v>
      </c>
      <c r="E67" s="50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C21" sqref="C21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09" t="s">
        <v>67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</row>
    <row r="2" spans="1:15" s="17" customFormat="1" ht="25.5" customHeight="1">
      <c r="A2" s="483" t="str">
        <f>+'Ekamut-caxs'!A7</f>
        <v xml:space="preserve">«Երևանի հ․35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</row>
    <row r="3" spans="1:15" ht="25.5" customHeight="1">
      <c r="A3" s="498" t="s">
        <v>243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2" t="s">
        <v>153</v>
      </c>
      <c r="B5" s="512" t="s">
        <v>68</v>
      </c>
      <c r="C5" s="510" t="s">
        <v>224</v>
      </c>
      <c r="D5" s="510"/>
      <c r="E5" s="510"/>
      <c r="F5" s="510"/>
      <c r="G5" s="510"/>
      <c r="H5" s="510"/>
      <c r="I5" s="510"/>
      <c r="J5" s="510"/>
      <c r="K5" s="510"/>
      <c r="L5" s="511" t="s">
        <v>155</v>
      </c>
    </row>
    <row r="6" spans="1:15" ht="79.5" customHeight="1">
      <c r="A6" s="512"/>
      <c r="B6" s="512"/>
      <c r="C6" s="316" t="s">
        <v>217</v>
      </c>
      <c r="D6" s="316" t="s">
        <v>226</v>
      </c>
      <c r="E6" s="316" t="s">
        <v>227</v>
      </c>
      <c r="F6" s="269" t="s">
        <v>154</v>
      </c>
      <c r="G6" s="269" t="s">
        <v>203</v>
      </c>
      <c r="H6" s="269" t="s">
        <v>202</v>
      </c>
      <c r="I6" s="269" t="s">
        <v>117</v>
      </c>
      <c r="J6" s="269" t="s">
        <v>191</v>
      </c>
      <c r="K6" s="23"/>
      <c r="L6" s="511"/>
    </row>
    <row r="7" spans="1:15" ht="27.75" customHeight="1">
      <c r="A7" s="269">
        <v>1</v>
      </c>
      <c r="B7" s="321" t="s">
        <v>204</v>
      </c>
      <c r="C7" s="322">
        <v>70995.600000000006</v>
      </c>
      <c r="D7" s="322"/>
      <c r="E7" s="322"/>
      <c r="F7" s="322">
        <v>747.1</v>
      </c>
      <c r="G7" s="322">
        <v>3041.7</v>
      </c>
      <c r="H7" s="322">
        <v>200</v>
      </c>
      <c r="I7" s="322">
        <v>2476</v>
      </c>
      <c r="J7" s="322"/>
      <c r="K7" s="322"/>
      <c r="L7" s="323">
        <f>ROUND(SUM(C7:K7),1)</f>
        <v>77460.399999999994</v>
      </c>
    </row>
    <row r="8" spans="1:15" ht="35.25" customHeight="1">
      <c r="A8" s="269">
        <v>2</v>
      </c>
      <c r="B8" s="368" t="s">
        <v>89</v>
      </c>
      <c r="C8" s="322">
        <v>72</v>
      </c>
      <c r="D8" s="270" t="s">
        <v>196</v>
      </c>
      <c r="E8" s="270" t="s">
        <v>196</v>
      </c>
      <c r="F8" s="270" t="s">
        <v>196</v>
      </c>
      <c r="G8" s="270" t="s">
        <v>196</v>
      </c>
      <c r="H8" s="270" t="s">
        <v>196</v>
      </c>
      <c r="I8" s="270" t="s">
        <v>196</v>
      </c>
      <c r="J8" s="270" t="s">
        <v>196</v>
      </c>
      <c r="K8" s="270" t="s">
        <v>196</v>
      </c>
      <c r="L8" s="323">
        <f>ROUND(SUM(C8:K8),1)</f>
        <v>72</v>
      </c>
    </row>
    <row r="9" spans="1:15" s="271" customFormat="1" ht="34.5" customHeight="1">
      <c r="A9" s="324"/>
      <c r="B9" s="325" t="s">
        <v>69</v>
      </c>
      <c r="C9" s="322" t="s">
        <v>196</v>
      </c>
      <c r="D9" s="270" t="s">
        <v>196</v>
      </c>
      <c r="E9" s="270" t="s">
        <v>196</v>
      </c>
      <c r="F9" s="270" t="s">
        <v>196</v>
      </c>
      <c r="G9" s="270" t="s">
        <v>196</v>
      </c>
      <c r="H9" s="270" t="s">
        <v>196</v>
      </c>
      <c r="I9" s="270" t="s">
        <v>196</v>
      </c>
      <c r="J9" s="270" t="s">
        <v>196</v>
      </c>
      <c r="K9" s="270" t="s">
        <v>196</v>
      </c>
      <c r="L9" s="326">
        <f>ROUND(SUM(L7:L8),1)</f>
        <v>77532.399999999994</v>
      </c>
    </row>
    <row r="10" spans="1:15" s="271" customFormat="1" ht="34.5" customHeight="1">
      <c r="B10" s="272">
        <f>5916.3*12</f>
        <v>70995.600000000006</v>
      </c>
      <c r="C10" s="273"/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0</v>
      </c>
      <c r="H11" s="138"/>
      <c r="I11" s="218"/>
      <c r="J11" s="515"/>
      <c r="K11" s="515"/>
      <c r="L11" s="282"/>
    </row>
    <row r="12" spans="1:15" s="271" customFormat="1" ht="69" customHeight="1">
      <c r="B12" s="507" t="s">
        <v>221</v>
      </c>
      <c r="C12" s="508"/>
      <c r="F12" s="218"/>
      <c r="G12" s="218"/>
      <c r="H12" s="507" t="s">
        <v>222</v>
      </c>
      <c r="I12" s="508"/>
      <c r="J12" s="218"/>
      <c r="K12" s="218"/>
      <c r="L12" s="218"/>
    </row>
    <row r="13" spans="1:15" s="271" customFormat="1" ht="48" customHeight="1">
      <c r="B13" s="331" t="s">
        <v>192</v>
      </c>
      <c r="C13" s="332" t="s">
        <v>228</v>
      </c>
      <c r="F13" s="283"/>
      <c r="G13" s="283"/>
      <c r="H13" s="331" t="s">
        <v>192</v>
      </c>
      <c r="I13" s="332" t="s">
        <v>230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9" t="s">
        <v>2</v>
      </c>
      <c r="C17" s="390"/>
      <c r="D17" s="391"/>
      <c r="E17" s="392"/>
      <c r="F17" s="392"/>
      <c r="G17" s="513" t="str">
        <f>+'Ekamut-caxs'!D67</f>
        <v>Մ.Մանուչարյան</v>
      </c>
      <c r="H17" s="513"/>
      <c r="I17" s="513"/>
      <c r="J17" s="292"/>
    </row>
    <row r="18" spans="2:10" s="293" customFormat="1" ht="17.25" customHeight="1">
      <c r="B18" s="393"/>
      <c r="C18" s="394"/>
      <c r="D18" s="395" t="s">
        <v>91</v>
      </c>
      <c r="E18" s="396"/>
      <c r="F18" s="397"/>
      <c r="G18" s="514" t="s">
        <v>92</v>
      </c>
      <c r="H18" s="514"/>
      <c r="I18" s="514"/>
      <c r="J18" s="294"/>
    </row>
    <row r="19" spans="2:10" s="291" customFormat="1" ht="24.75" customHeight="1">
      <c r="B19" s="398" t="s">
        <v>6</v>
      </c>
      <c r="C19" s="390"/>
      <c r="D19" s="399"/>
      <c r="E19" s="400"/>
      <c r="F19" s="400"/>
      <c r="G19" s="513" t="str">
        <f>+'Ekamut-caxs'!D69</f>
        <v>Ս.Զոհրաբյան</v>
      </c>
      <c r="H19" s="513"/>
      <c r="I19" s="513"/>
      <c r="J19" s="292"/>
    </row>
    <row r="20" spans="2:10" s="293" customFormat="1" ht="18.75" customHeight="1">
      <c r="B20" s="394"/>
      <c r="C20" s="394"/>
      <c r="D20" s="395" t="s">
        <v>91</v>
      </c>
      <c r="E20" s="396"/>
      <c r="F20" s="397"/>
      <c r="G20" s="514" t="s">
        <v>92</v>
      </c>
      <c r="H20" s="514"/>
      <c r="I20" s="514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C21" sqref="C21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6" t="s">
        <v>67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</row>
    <row r="2" spans="1:14" s="126" customFormat="1" ht="21.75" customHeight="1">
      <c r="A2" s="517" t="str">
        <f>+'Ekamut-caxs'!A7:D7</f>
        <v xml:space="preserve">«Երևանի հ․35 մսուր-մանկապարտեզ»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</row>
    <row r="3" spans="1:14" s="126" customFormat="1" ht="21" customHeight="1">
      <c r="A3" s="517" t="s">
        <v>93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4" ht="21" customHeight="1" thickBot="1"/>
    <row r="5" spans="1:14" s="130" customFormat="1" ht="24.75" customHeight="1">
      <c r="A5" s="518" t="s">
        <v>114</v>
      </c>
      <c r="B5" s="520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144</v>
      </c>
      <c r="L5" s="522"/>
      <c r="M5" s="522"/>
      <c r="N5" s="522"/>
    </row>
    <row r="6" spans="1:14" s="131" customFormat="1" ht="51" customHeight="1">
      <c r="A6" s="519"/>
      <c r="B6" s="521"/>
      <c r="C6" s="364" t="s">
        <v>238</v>
      </c>
      <c r="D6" s="364" t="s">
        <v>210</v>
      </c>
      <c r="E6" s="364" t="s">
        <v>239</v>
      </c>
      <c r="F6" s="364" t="s">
        <v>240</v>
      </c>
      <c r="G6" s="364" t="s">
        <v>241</v>
      </c>
      <c r="H6" s="364" t="s">
        <v>210</v>
      </c>
      <c r="I6" s="364" t="s">
        <v>242</v>
      </c>
      <c r="J6" s="364" t="s">
        <v>240</v>
      </c>
      <c r="K6" s="364" t="s">
        <v>238</v>
      </c>
      <c r="L6" s="364" t="s">
        <v>210</v>
      </c>
      <c r="M6" s="364" t="s">
        <v>239</v>
      </c>
      <c r="N6" s="364" t="s">
        <v>240</v>
      </c>
    </row>
    <row r="7" spans="1:14" ht="19.5" customHeight="1">
      <c r="A7" s="128">
        <v>1</v>
      </c>
      <c r="B7" s="169" t="s">
        <v>97</v>
      </c>
      <c r="C7" s="344">
        <v>7194</v>
      </c>
      <c r="D7" s="301">
        <v>999966</v>
      </c>
      <c r="E7" s="302">
        <f>+C7</f>
        <v>7194</v>
      </c>
      <c r="F7" s="303">
        <f>+E7*143.7</f>
        <v>1033777.7999999999</v>
      </c>
      <c r="G7" s="344">
        <v>6840</v>
      </c>
      <c r="H7" s="301">
        <v>315783.2</v>
      </c>
      <c r="I7" s="302">
        <f>+G7</f>
        <v>6840</v>
      </c>
      <c r="J7" s="301">
        <f>+I7*53.48</f>
        <v>365803.19999999995</v>
      </c>
      <c r="K7" s="344">
        <v>0</v>
      </c>
      <c r="L7" s="301"/>
      <c r="M7" s="301">
        <f>+K7</f>
        <v>0</v>
      </c>
      <c r="N7" s="303">
        <f>+M7*200.47</f>
        <v>0</v>
      </c>
    </row>
    <row r="8" spans="1:14" ht="19.5" customHeight="1">
      <c r="A8" s="128">
        <v>2</v>
      </c>
      <c r="B8" s="169" t="s">
        <v>98</v>
      </c>
      <c r="C8" s="344">
        <v>4532</v>
      </c>
      <c r="D8" s="301">
        <v>629948</v>
      </c>
      <c r="E8" s="302">
        <f t="shared" ref="E8:E18" si="0">+C8</f>
        <v>4532</v>
      </c>
      <c r="F8" s="303">
        <f t="shared" ref="F8:F18" si="1">+E8*143.7</f>
        <v>651248.39999999991</v>
      </c>
      <c r="G8" s="344">
        <v>6560</v>
      </c>
      <c r="H8" s="301">
        <v>340628.8</v>
      </c>
      <c r="I8" s="302">
        <f t="shared" ref="I8:I18" si="2">+G8</f>
        <v>6560</v>
      </c>
      <c r="J8" s="301">
        <f t="shared" ref="J8:J18" si="3">+I8*53.48</f>
        <v>350828.79999999999</v>
      </c>
      <c r="K8" s="344">
        <v>6</v>
      </c>
      <c r="L8" s="301">
        <v>1202.8</v>
      </c>
      <c r="M8" s="301">
        <f t="shared" ref="M8:M18" si="4">+K8</f>
        <v>6</v>
      </c>
      <c r="N8" s="303">
        <f t="shared" ref="N8:N18" si="5">+M8*200.47</f>
        <v>1202.82</v>
      </c>
    </row>
    <row r="9" spans="1:14" ht="19.5" customHeight="1">
      <c r="A9" s="128">
        <v>3</v>
      </c>
      <c r="B9" s="169" t="s">
        <v>99</v>
      </c>
      <c r="C9" s="344">
        <v>3807</v>
      </c>
      <c r="D9" s="301">
        <v>529173</v>
      </c>
      <c r="E9" s="302">
        <f t="shared" si="0"/>
        <v>3807</v>
      </c>
      <c r="F9" s="303">
        <f t="shared" si="1"/>
        <v>547065.89999999991</v>
      </c>
      <c r="G9" s="344">
        <v>7600</v>
      </c>
      <c r="H9" s="301">
        <v>394248</v>
      </c>
      <c r="I9" s="302">
        <f>+G9</f>
        <v>7600</v>
      </c>
      <c r="J9" s="301">
        <f t="shared" si="3"/>
        <v>406448</v>
      </c>
      <c r="K9" s="344">
        <v>197</v>
      </c>
      <c r="L9" s="301">
        <v>39492.6</v>
      </c>
      <c r="M9" s="301">
        <f t="shared" si="4"/>
        <v>197</v>
      </c>
      <c r="N9" s="303">
        <f t="shared" si="5"/>
        <v>39492.589999999997</v>
      </c>
    </row>
    <row r="10" spans="1:14" ht="19.5" customHeight="1">
      <c r="A10" s="128">
        <v>4</v>
      </c>
      <c r="B10" s="169" t="s">
        <v>100</v>
      </c>
      <c r="C10" s="344">
        <v>628</v>
      </c>
      <c r="D10" s="301">
        <v>90243.6</v>
      </c>
      <c r="E10" s="302">
        <f t="shared" si="0"/>
        <v>628</v>
      </c>
      <c r="F10" s="303">
        <f t="shared" si="1"/>
        <v>90243.599999999991</v>
      </c>
      <c r="G10" s="344">
        <v>5720</v>
      </c>
      <c r="H10" s="301">
        <v>299105.59999999998</v>
      </c>
      <c r="I10" s="302">
        <f t="shared" si="2"/>
        <v>5720</v>
      </c>
      <c r="J10" s="301">
        <f t="shared" si="3"/>
        <v>305905.59999999998</v>
      </c>
      <c r="K10" s="344">
        <v>117</v>
      </c>
      <c r="L10" s="301">
        <v>23455</v>
      </c>
      <c r="M10" s="301">
        <f t="shared" si="4"/>
        <v>117</v>
      </c>
      <c r="N10" s="303">
        <f t="shared" si="5"/>
        <v>23454.99</v>
      </c>
    </row>
    <row r="11" spans="1:14" ht="19.5" customHeight="1">
      <c r="A11" s="128">
        <v>5</v>
      </c>
      <c r="B11" s="169" t="s">
        <v>101</v>
      </c>
      <c r="C11" s="344"/>
      <c r="D11" s="301"/>
      <c r="E11" s="302">
        <f t="shared" si="0"/>
        <v>0</v>
      </c>
      <c r="F11" s="303">
        <f t="shared" si="1"/>
        <v>0</v>
      </c>
      <c r="G11" s="344">
        <v>5220</v>
      </c>
      <c r="H11" s="301">
        <v>274165.59999999998</v>
      </c>
      <c r="I11" s="302">
        <f t="shared" si="2"/>
        <v>5220</v>
      </c>
      <c r="J11" s="301">
        <f t="shared" si="3"/>
        <v>279165.59999999998</v>
      </c>
      <c r="K11" s="344">
        <v>314</v>
      </c>
      <c r="L11" s="301">
        <v>62947.6</v>
      </c>
      <c r="M11" s="301">
        <f t="shared" si="4"/>
        <v>314</v>
      </c>
      <c r="N11" s="303">
        <f t="shared" si="5"/>
        <v>62947.58</v>
      </c>
    </row>
    <row r="12" spans="1:14" ht="19.5" customHeight="1">
      <c r="A12" s="128">
        <v>6</v>
      </c>
      <c r="B12" s="169" t="s">
        <v>102</v>
      </c>
      <c r="C12" s="344"/>
      <c r="D12" s="301"/>
      <c r="E12" s="302">
        <f t="shared" si="0"/>
        <v>0</v>
      </c>
      <c r="F12" s="303">
        <f t="shared" si="1"/>
        <v>0</v>
      </c>
      <c r="G12" s="344">
        <v>4740</v>
      </c>
      <c r="H12" s="301">
        <v>248895.2</v>
      </c>
      <c r="I12" s="302">
        <f t="shared" si="2"/>
        <v>4740</v>
      </c>
      <c r="J12" s="301">
        <f t="shared" si="3"/>
        <v>253495.19999999998</v>
      </c>
      <c r="K12" s="344">
        <v>213</v>
      </c>
      <c r="L12" s="301">
        <v>42700.1</v>
      </c>
      <c r="M12" s="301">
        <f t="shared" si="4"/>
        <v>213</v>
      </c>
      <c r="N12" s="303">
        <f t="shared" si="5"/>
        <v>42700.11</v>
      </c>
    </row>
    <row r="13" spans="1:14" ht="19.5" customHeight="1">
      <c r="A13" s="128">
        <v>7</v>
      </c>
      <c r="B13" s="169" t="s">
        <v>103</v>
      </c>
      <c r="C13" s="344"/>
      <c r="D13" s="301"/>
      <c r="E13" s="302">
        <f t="shared" si="0"/>
        <v>0</v>
      </c>
      <c r="F13" s="303">
        <f t="shared" si="1"/>
        <v>0</v>
      </c>
      <c r="G13" s="344">
        <v>4300</v>
      </c>
      <c r="H13" s="301">
        <v>224164</v>
      </c>
      <c r="I13" s="302">
        <f t="shared" si="2"/>
        <v>4300</v>
      </c>
      <c r="J13" s="301">
        <f t="shared" si="3"/>
        <v>229964</v>
      </c>
      <c r="K13" s="344">
        <v>475</v>
      </c>
      <c r="L13" s="301">
        <v>95229.8</v>
      </c>
      <c r="M13" s="301">
        <f t="shared" si="4"/>
        <v>475</v>
      </c>
      <c r="N13" s="303">
        <f t="shared" si="5"/>
        <v>95223.25</v>
      </c>
    </row>
    <row r="14" spans="1:14" ht="19.5" customHeight="1">
      <c r="A14" s="128">
        <v>8</v>
      </c>
      <c r="B14" s="170" t="s">
        <v>104</v>
      </c>
      <c r="C14" s="344"/>
      <c r="D14" s="301"/>
      <c r="E14" s="302">
        <f t="shared" si="0"/>
        <v>0</v>
      </c>
      <c r="F14" s="303">
        <f t="shared" si="1"/>
        <v>0</v>
      </c>
      <c r="G14" s="344">
        <v>4120</v>
      </c>
      <c r="H14" s="301">
        <v>215137.6</v>
      </c>
      <c r="I14" s="302">
        <f t="shared" si="2"/>
        <v>4120</v>
      </c>
      <c r="J14" s="301">
        <f t="shared" si="3"/>
        <v>220337.59999999998</v>
      </c>
      <c r="K14" s="344">
        <v>706</v>
      </c>
      <c r="L14" s="301">
        <v>141531.79999999999</v>
      </c>
      <c r="M14" s="301">
        <f t="shared" si="4"/>
        <v>706</v>
      </c>
      <c r="N14" s="303">
        <f t="shared" si="5"/>
        <v>141531.82</v>
      </c>
    </row>
    <row r="15" spans="1:14" ht="19.5" customHeight="1">
      <c r="A15" s="128">
        <v>9</v>
      </c>
      <c r="B15" s="170" t="s">
        <v>105</v>
      </c>
      <c r="C15" s="344"/>
      <c r="D15" s="301"/>
      <c r="E15" s="302">
        <f t="shared" si="0"/>
        <v>0</v>
      </c>
      <c r="F15" s="303">
        <f t="shared" si="1"/>
        <v>0</v>
      </c>
      <c r="G15" s="344">
        <v>4680</v>
      </c>
      <c r="H15" s="301">
        <v>244886.39999999999</v>
      </c>
      <c r="I15" s="302">
        <f t="shared" si="2"/>
        <v>4680</v>
      </c>
      <c r="J15" s="301">
        <f t="shared" si="3"/>
        <v>250286.4</v>
      </c>
      <c r="K15" s="344">
        <v>607</v>
      </c>
      <c r="L15" s="301">
        <v>121685.3</v>
      </c>
      <c r="M15" s="301">
        <f t="shared" si="4"/>
        <v>607</v>
      </c>
      <c r="N15" s="303">
        <f t="shared" si="5"/>
        <v>121685.29</v>
      </c>
    </row>
    <row r="16" spans="1:14" ht="19.5" customHeight="1">
      <c r="A16" s="128">
        <v>10</v>
      </c>
      <c r="B16" s="170" t="s">
        <v>106</v>
      </c>
      <c r="C16" s="344">
        <v>37</v>
      </c>
      <c r="D16" s="301">
        <v>5316.9</v>
      </c>
      <c r="E16" s="302">
        <f t="shared" si="0"/>
        <v>37</v>
      </c>
      <c r="F16" s="303">
        <f t="shared" si="1"/>
        <v>5316.9</v>
      </c>
      <c r="G16" s="344">
        <v>5154</v>
      </c>
      <c r="H16" s="301">
        <v>269852</v>
      </c>
      <c r="I16" s="302">
        <f t="shared" si="2"/>
        <v>5154</v>
      </c>
      <c r="J16" s="301">
        <f t="shared" si="3"/>
        <v>275635.92</v>
      </c>
      <c r="K16" s="344">
        <v>524</v>
      </c>
      <c r="L16" s="303">
        <v>105046.3</v>
      </c>
      <c r="M16" s="301">
        <f t="shared" si="4"/>
        <v>524</v>
      </c>
      <c r="N16" s="303">
        <f t="shared" si="5"/>
        <v>105046.28</v>
      </c>
    </row>
    <row r="17" spans="1:14" ht="19.5" customHeight="1">
      <c r="A17" s="128">
        <v>11</v>
      </c>
      <c r="B17" s="170" t="s">
        <v>107</v>
      </c>
      <c r="C17" s="344">
        <v>2786</v>
      </c>
      <c r="D17" s="301">
        <v>400348.2</v>
      </c>
      <c r="E17" s="302">
        <f t="shared" si="0"/>
        <v>2786</v>
      </c>
      <c r="F17" s="303">
        <f t="shared" si="1"/>
        <v>400348.19999999995</v>
      </c>
      <c r="G17" s="344">
        <v>7632.4</v>
      </c>
      <c r="H17" s="301">
        <v>394920.75</v>
      </c>
      <c r="I17" s="302">
        <f t="shared" si="2"/>
        <v>7632.4</v>
      </c>
      <c r="J17" s="301">
        <f t="shared" si="3"/>
        <v>408180.75199999998</v>
      </c>
      <c r="K17" s="344">
        <v>303</v>
      </c>
      <c r="L17" s="303">
        <v>60742.41</v>
      </c>
      <c r="M17" s="301">
        <f t="shared" si="4"/>
        <v>303</v>
      </c>
      <c r="N17" s="303">
        <f t="shared" si="5"/>
        <v>60742.409999999996</v>
      </c>
    </row>
    <row r="18" spans="1:14" ht="19.5" customHeight="1">
      <c r="A18" s="128">
        <v>12</v>
      </c>
      <c r="B18" s="170" t="s">
        <v>108</v>
      </c>
      <c r="C18" s="344">
        <v>4025</v>
      </c>
      <c r="D18" s="301">
        <v>578392.5</v>
      </c>
      <c r="E18" s="302">
        <f t="shared" si="0"/>
        <v>4025</v>
      </c>
      <c r="F18" s="303">
        <f t="shared" si="1"/>
        <v>578392.5</v>
      </c>
      <c r="G18" s="344">
        <v>7803.2</v>
      </c>
      <c r="H18" s="301">
        <v>404045.14</v>
      </c>
      <c r="I18" s="302">
        <f t="shared" si="2"/>
        <v>7803.2</v>
      </c>
      <c r="J18" s="301">
        <f t="shared" si="3"/>
        <v>417315.13599999994</v>
      </c>
      <c r="K18" s="344">
        <v>278</v>
      </c>
      <c r="L18" s="303">
        <v>55730.66</v>
      </c>
      <c r="M18" s="301">
        <f t="shared" si="4"/>
        <v>278</v>
      </c>
      <c r="N18" s="303">
        <f t="shared" si="5"/>
        <v>55730.659999999996</v>
      </c>
    </row>
    <row r="19" spans="1:14" ht="32.25" customHeight="1" thickBot="1">
      <c r="A19" s="171"/>
      <c r="B19" s="177" t="s">
        <v>90</v>
      </c>
      <c r="C19" s="254">
        <f t="shared" ref="C19:L19" si="6">SUM(C7:C18)</f>
        <v>23009</v>
      </c>
      <c r="D19" s="231">
        <f t="shared" si="6"/>
        <v>3233388.2</v>
      </c>
      <c r="E19" s="254">
        <f t="shared" si="6"/>
        <v>23009</v>
      </c>
      <c r="F19" s="232">
        <f>SUM(F7:F18)</f>
        <v>3306393.3</v>
      </c>
      <c r="G19" s="254">
        <f>SUM(G7:G18)</f>
        <v>70369.600000000006</v>
      </c>
      <c r="H19" s="254">
        <f>SUM(H7:H18)</f>
        <v>3625832.29</v>
      </c>
      <c r="I19" s="254">
        <f>SUM(I7:I18)</f>
        <v>70369.600000000006</v>
      </c>
      <c r="J19" s="233">
        <f>SUM(J7:J18)</f>
        <v>3763366.2080000001</v>
      </c>
      <c r="K19" s="254">
        <f t="shared" si="6"/>
        <v>3740</v>
      </c>
      <c r="L19" s="254">
        <f t="shared" si="6"/>
        <v>749764.37000000011</v>
      </c>
      <c r="M19" s="254">
        <f>SUM(M7:M18)</f>
        <v>3740</v>
      </c>
      <c r="N19" s="232">
        <f>SUM(N7:N18)</f>
        <v>749757.8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220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69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3306393.3</v>
      </c>
      <c r="G27" s="254"/>
      <c r="H27" s="231"/>
      <c r="I27" s="231"/>
      <c r="J27" s="260">
        <f>J19-J26</f>
        <v>3763366.2080000001</v>
      </c>
      <c r="K27" s="260"/>
      <c r="L27" s="260"/>
      <c r="M27" s="260"/>
      <c r="N27" s="260">
        <f>N19-N26</f>
        <v>749757.8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3306.4</v>
      </c>
      <c r="G28" s="327"/>
      <c r="H28" s="327"/>
      <c r="I28" s="327"/>
      <c r="J28" s="343">
        <f>ROUND(J27/1000,1)</f>
        <v>3763.4</v>
      </c>
      <c r="K28" s="327"/>
      <c r="L28" s="327"/>
      <c r="M28" s="327"/>
      <c r="N28" s="343">
        <f>ROUND(N27/1000,1)</f>
        <v>749.8</v>
      </c>
    </row>
    <row r="29" spans="1:14" s="126" customFormat="1" ht="25.5" customHeight="1">
      <c r="B29" s="158"/>
      <c r="F29" s="159"/>
      <c r="J29" s="157" t="s">
        <v>151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1" t="s">
        <v>2</v>
      </c>
      <c r="D31" s="401"/>
      <c r="E31" s="402"/>
      <c r="F31" s="402"/>
      <c r="G31" s="526"/>
      <c r="H31" s="526"/>
      <c r="I31" s="403"/>
      <c r="J31" s="523" t="str">
        <f>+'Ekamut-caxs'!D67</f>
        <v>Մ.Մանուչարյան</v>
      </c>
      <c r="K31" s="523"/>
      <c r="L31" s="133"/>
      <c r="N31" s="129"/>
    </row>
    <row r="32" spans="1:14" s="126" customFormat="1">
      <c r="C32" s="404"/>
      <c r="D32" s="404"/>
      <c r="E32" s="405"/>
      <c r="F32" s="405"/>
      <c r="G32" s="524" t="s">
        <v>91</v>
      </c>
      <c r="H32" s="524"/>
      <c r="I32" s="406"/>
      <c r="J32" s="524" t="s">
        <v>109</v>
      </c>
      <c r="K32" s="524"/>
      <c r="L32" s="339"/>
    </row>
    <row r="33" spans="2:13" s="132" customFormat="1" ht="23.25" customHeight="1">
      <c r="B33" s="133"/>
      <c r="C33" s="407" t="s">
        <v>6</v>
      </c>
      <c r="D33" s="407"/>
      <c r="E33" s="402"/>
      <c r="F33" s="402"/>
      <c r="G33" s="523"/>
      <c r="H33" s="523"/>
      <c r="I33" s="408"/>
      <c r="J33" s="523" t="str">
        <f>+'Ekamut-caxs'!D69</f>
        <v>Ս.Զոհրաբյան</v>
      </c>
      <c r="K33" s="523"/>
      <c r="L33" s="133"/>
    </row>
    <row r="34" spans="2:13" s="126" customFormat="1">
      <c r="C34" s="409"/>
      <c r="D34" s="409"/>
      <c r="E34" s="410"/>
      <c r="F34" s="410"/>
      <c r="G34" s="524" t="s">
        <v>91</v>
      </c>
      <c r="H34" s="524"/>
      <c r="I34" s="406"/>
      <c r="J34" s="524" t="s">
        <v>109</v>
      </c>
      <c r="K34" s="524"/>
      <c r="L34" s="339"/>
    </row>
    <row r="35" spans="2:13">
      <c r="F35" s="134" t="s">
        <v>1</v>
      </c>
    </row>
    <row r="36" spans="2:13" s="362" customFormat="1" ht="16.5" customHeight="1">
      <c r="C36" s="362" t="s">
        <v>110</v>
      </c>
      <c r="E36" s="362" t="s">
        <v>111</v>
      </c>
      <c r="F36" s="362" t="s">
        <v>236</v>
      </c>
      <c r="I36" s="363" t="s">
        <v>112</v>
      </c>
      <c r="J36" s="345" t="s">
        <v>225</v>
      </c>
      <c r="L36" s="345" t="s">
        <v>223</v>
      </c>
      <c r="M36" s="345" t="s">
        <v>219</v>
      </c>
    </row>
    <row r="37" spans="2:13" s="362" customFormat="1" ht="16.5" customHeight="1">
      <c r="C37" s="362" t="s">
        <v>113</v>
      </c>
      <c r="E37" s="362" t="s">
        <v>111</v>
      </c>
      <c r="F37" s="362" t="s">
        <v>237</v>
      </c>
      <c r="I37" s="525" t="s">
        <v>247</v>
      </c>
      <c r="J37" s="525"/>
      <c r="L37" s="525" t="s">
        <v>248</v>
      </c>
      <c r="M37" s="525"/>
    </row>
    <row r="38" spans="2:13" s="362" customFormat="1" ht="15.6" customHeight="1">
      <c r="E38" s="525" t="s">
        <v>246</v>
      </c>
      <c r="F38" s="525"/>
      <c r="I38" s="525"/>
      <c r="J38" s="525"/>
      <c r="L38" s="525"/>
      <c r="M38" s="525"/>
    </row>
    <row r="39" spans="2:13">
      <c r="E39" s="525"/>
      <c r="F39" s="52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C21" sqref="C21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8" t="s">
        <v>67</v>
      </c>
      <c r="B1" s="528"/>
      <c r="C1" s="528"/>
      <c r="D1" s="528"/>
    </row>
    <row r="2" spans="1:4" ht="26.25" customHeight="1">
      <c r="A2" s="529" t="str">
        <f>+'Ekamut-caxs'!A7:D7</f>
        <v xml:space="preserve">«Երևանի հ․35 մսուր-մանկապարտեզ» ՀՈԱԿ-ի </v>
      </c>
      <c r="B2" s="529"/>
      <c r="C2" s="529"/>
      <c r="D2" s="529"/>
    </row>
    <row r="3" spans="1:4" ht="27" customHeight="1">
      <c r="A3" s="529" t="s">
        <v>235</v>
      </c>
      <c r="B3" s="529"/>
      <c r="C3" s="529"/>
      <c r="D3" s="529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128</v>
      </c>
      <c r="C8" s="149"/>
      <c r="D8" s="149"/>
    </row>
    <row r="9" spans="1:4" ht="25.5" customHeight="1">
      <c r="A9" s="149">
        <v>1.2</v>
      </c>
      <c r="B9" s="150" t="s">
        <v>129</v>
      </c>
      <c r="C9" s="149"/>
      <c r="D9" s="149"/>
    </row>
    <row r="10" spans="1:4" ht="25.5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SUM(C12:C14)</f>
        <v>3</v>
      </c>
      <c r="D11" s="146">
        <f>SUM(D12:D14)</f>
        <v>90</v>
      </c>
    </row>
    <row r="12" spans="1:4" ht="21.75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133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134</v>
      </c>
      <c r="C14" s="149">
        <v>1</v>
      </c>
      <c r="D14" s="149">
        <v>30</v>
      </c>
    </row>
    <row r="15" spans="1:4" s="148" customFormat="1" ht="51.75" customHeight="1">
      <c r="A15" s="146">
        <v>3</v>
      </c>
      <c r="B15" s="147" t="s">
        <v>135</v>
      </c>
      <c r="C15" s="146">
        <f>SUM(C16:C18)</f>
        <v>4</v>
      </c>
      <c r="D15" s="146">
        <f>SUM(D16:D18)</f>
        <v>120</v>
      </c>
    </row>
    <row r="16" spans="1:4" ht="23.25" customHeight="1">
      <c r="A16" s="149">
        <v>3.1</v>
      </c>
      <c r="B16" s="152" t="s">
        <v>136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137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138</v>
      </c>
      <c r="C18" s="149">
        <v>2</v>
      </c>
      <c r="D18" s="149">
        <v>60</v>
      </c>
    </row>
    <row r="19" spans="1:4" s="148" customFormat="1" ht="50.25" customHeight="1">
      <c r="A19" s="146">
        <v>4</v>
      </c>
      <c r="B19" s="147" t="s">
        <v>139</v>
      </c>
      <c r="C19" s="146">
        <f>SUM(C20:C22)</f>
        <v>3</v>
      </c>
      <c r="D19" s="146">
        <f>SUM(D20:D22)</f>
        <v>94</v>
      </c>
    </row>
    <row r="20" spans="1:4" ht="23.25" customHeight="1">
      <c r="A20" s="149">
        <v>4.0999999999999996</v>
      </c>
      <c r="B20" s="152" t="s">
        <v>140</v>
      </c>
      <c r="C20" s="149">
        <v>1</v>
      </c>
      <c r="D20" s="149">
        <v>31</v>
      </c>
    </row>
    <row r="21" spans="1:4" ht="23.25" customHeight="1">
      <c r="A21" s="149">
        <v>4.2</v>
      </c>
      <c r="B21" s="152" t="s">
        <v>141</v>
      </c>
      <c r="C21" s="149">
        <v>1</v>
      </c>
      <c r="D21" s="149">
        <v>31</v>
      </c>
    </row>
    <row r="22" spans="1:4" ht="23.25" customHeight="1">
      <c r="A22" s="149">
        <v>4.3</v>
      </c>
      <c r="B22" s="152" t="s">
        <v>142</v>
      </c>
      <c r="C22" s="149">
        <v>1</v>
      </c>
      <c r="D22" s="149">
        <v>32</v>
      </c>
    </row>
    <row r="23" spans="1:4" s="148" customFormat="1" ht="31.5" customHeight="1">
      <c r="A23" s="146"/>
      <c r="B23" s="147" t="s">
        <v>69</v>
      </c>
      <c r="C23" s="146">
        <f>C7+C11+C15+C19</f>
        <v>10</v>
      </c>
      <c r="D23" s="146">
        <f>D7+D11+D15+D19</f>
        <v>304</v>
      </c>
    </row>
    <row r="24" spans="1:4" ht="48.75" customHeight="1"/>
    <row r="25" spans="1:4" ht="18">
      <c r="B25" s="411" t="s">
        <v>2</v>
      </c>
      <c r="C25" s="530" t="str">
        <f>+'Ekamut-caxs'!D67</f>
        <v>Մ.Մանուչարյան</v>
      </c>
      <c r="D25" s="530"/>
    </row>
    <row r="26" spans="1:4" ht="15.75" customHeight="1">
      <c r="B26" s="412" t="s">
        <v>4</v>
      </c>
      <c r="C26" s="527" t="s">
        <v>5</v>
      </c>
      <c r="D26" s="527"/>
    </row>
    <row r="27" spans="1:4" ht="27" customHeight="1">
      <c r="B27" s="413" t="s">
        <v>6</v>
      </c>
      <c r="C27" s="530" t="str">
        <f>+'Ekamut-caxs'!D69</f>
        <v>Ս.Զոհրաբյան</v>
      </c>
      <c r="D27" s="530"/>
    </row>
    <row r="28" spans="1:4">
      <c r="B28" s="414"/>
      <c r="C28" s="527" t="s">
        <v>5</v>
      </c>
      <c r="D28" s="527"/>
    </row>
    <row r="29" spans="1:4">
      <c r="B29" s="415" t="s">
        <v>143</v>
      </c>
      <c r="C29" s="415"/>
      <c r="D29" s="41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kirV0mYDxVXvBZJlxgr4oYFiHNqozu7t+BbAoZjRPxI=</DigestValue>
    </Reference>
    <Reference Type="http://www.w3.org/2000/09/xmldsig#Object" URI="#idOfficeObject">
      <DigestMethod Algorithm="http://www.w3.org/2001/04/xmlenc#sha256"/>
      <DigestValue>uKN2dQwslN3G1YC0DhKY9j7ii3U7z6JVOD5iOp9oRi8=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RdWWIscNyuwRCkNKA0lFbbTNDBcVtfqoJsXOp46UW9I=</DigestValue>
    </Reference>
    <Reference Type="http://www.w3.org/2000/09/xmldsig#Object" URI="#idValidSigLnImg">
      <DigestMethod Algorithm="http://www.w3.org/2001/04/xmlenc#sha256"/>
      <DigestValue>LX1U5fraLWjWDQScpGvHEsS1gbEQmBb3Z7bdIp8IJCg=</DigestValue>
    </Reference>
    <Reference Type="http://www.w3.org/2000/09/xmldsig#Object" URI="#idInvalidSigLnImg">
      <DigestMethod Algorithm="http://www.w3.org/2001/04/xmlenc#sha256"/>
      <DigestValue>+OeYV28dPICF03dlRIMiPNEN/ffSEf+s99ZFiP8E4OQ=</DigestValue>
    </Reference>
  </SignedInfo>
  <SignatureValue>HBOu4GJHRX64sbhkyEyOUTwebixJNh6H9d1kWOv+KD7q3JpQCdeXW+N9KqT/2n0V9EnwU7pfNpkj
Ywl2h1NF5C+ksIKl3aoHkzMvV8PbZY0MkPMOc92d4JbOO5vrDYoRc09YafnXGQOaHoD+p4zNUGgz
wQDsGbjyRGOMosMsLbHniAikc7BoT8OOd3deu1ee2GApYotkT8Gk20A4V+WZ2inboJq6y6MiZJ0a
/FsvlwnhurEL4Jf+lnWBoKHNI8AvxYUuvua1e6F5nOz+ryGRHY0lzoYkylRckfOA1HdzFn/Xt4DY
f5aTxiniES5irLEXJWEGOce4anfgXvtyRCJFWQ==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FvqFuknFBNwlrJnW1/MXdKF4ePSsvnkTOKoPHViV7HQ=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FhKn1sTEpe49926+96qIVIfccbDVSHXiLhHqSV7uqpo=</DigestValue>
      </Reference>
      <Reference URI="/xl/drawings/vmlDrawing2.vml?ContentType=application/vnd.openxmlformats-officedocument.vmlDrawing">
        <DigestMethod Algorithm="http://www.w3.org/2001/04/xmlenc#sha256"/>
        <DigestValue>3XbKrJn4xmO+4zhxp4CvmvbxGPpwhCnZghV+M4kxD6g=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OdSuExsOm6m3KckmBvBYPeSU8Sw16rfStBLaRy+jkqI=</DigestValue>
      </Reference>
      <Reference URI="/xl/styles.xml?ContentType=application/vnd.openxmlformats-officedocument.spreadsheetml.styles+xml">
        <DigestMethod Algorithm="http://www.w3.org/2001/04/xmlenc#sha256"/>
        <DigestValue>A02P0K0+fVHW62MYFnYY2+0s8P0SgsqwyJfKt/4MLP0=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liKh+9UC1vz4N7xvxez35Lb5x1ZwV4pTuAhAxVK90QM=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OGMxrnu2qZRW2yz+V3R98xj54SfnEw31AV+9Uk/PPPo=</DigestValue>
      </Reference>
      <Reference URI="/xl/worksheets/sheet2.xml?ContentType=application/vnd.openxmlformats-officedocument.spreadsheetml.worksheet+xml">
        <DigestMethod Algorithm="http://www.w3.org/2001/04/xmlenc#sha256"/>
        <DigestValue>KHBwFYzB1RBGOU58PFJTWJOdyLAvnwJe4WU0Qe5zFKM=</DigestValue>
      </Reference>
      <Reference URI="/xl/worksheets/sheet3.xml?ContentType=application/vnd.openxmlformats-officedocument.spreadsheetml.worksheet+xml">
        <DigestMethod Algorithm="http://www.w3.org/2001/04/xmlenc#sha256"/>
        <DigestValue>n+wyl0XU0TBaARdvPTMBPCAQSJNT5c1Lx5uNwvYy/po=</DigestValue>
      </Reference>
      <Reference URI="/xl/worksheets/sheet4.xml?ContentType=application/vnd.openxmlformats-officedocument.spreadsheetml.worksheet+xml">
        <DigestMethod Algorithm="http://www.w3.org/2001/04/xmlenc#sha256"/>
        <DigestValue>pkaj9CEot/Qw5zb/muK/OW3EWfatkEhdnLw4xujkDL8=</DigestValue>
      </Reference>
      <Reference URI="/xl/worksheets/sheet5.xml?ContentType=application/vnd.openxmlformats-officedocument.spreadsheetml.worksheet+xml">
        <DigestMethod Algorithm="http://www.w3.org/2001/04/xmlenc#sha256"/>
        <DigestValue>bOw2mlkKFgNN+Yqb4hcKWND+jilzGGzCd3jglbkRL+s=</DigestValue>
      </Reference>
      <Reference URI="/xl/worksheets/sheet6.xml?ContentType=application/vnd.openxmlformats-officedocument.spreadsheetml.worksheet+xml">
        <DigestMethod Algorithm="http://www.w3.org/2001/04/xmlenc#sha256"/>
        <DigestValue>MxAiIsCPkuZ5i2092lmN4/7ndtGkNWdikrdNbkYzOQY=</DigestValue>
      </Reference>
      <Reference URI="/xl/worksheets/sheet7.xml?ContentType=application/vnd.openxmlformats-officedocument.spreadsheetml.worksheet+xml">
        <DigestMethod Algorithm="http://www.w3.org/2001/04/xmlenc#sha256"/>
        <DigestValue>onQ1BHhcEQqg9B1VVFb8xlW4OokC18Ww1XiGXFtPPng=</DigestValue>
      </Reference>
      <Reference URI="/xl/worksheets/sheet8.xml?ContentType=application/vnd.openxmlformats-officedocument.spreadsheetml.worksheet+xml">
        <DigestMethod Algorithm="http://www.w3.org/2001/04/xmlenc#sha256"/>
        <DigestValue>J+EsqUE0/wh0smntfpbf8Au2hF8G9iERAEfgwNSIiG8=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{FF8367E1-47BF-4CAD-8924-276620547BC7}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2023-04-03T14:47:42Z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1FNQPAAAAEwAAAAAAAABIAAAAAAAAAMwuEnj6fwAAkPMuePp/AAAAMxJ4+n8AAAEAAAAAAAAAWFgSePp/AAAAAAL3+n8AAAAAAAAAAAAAAAAAAAAAAACwtBTUDwAAAADpQFFOAQAA2+Db9Pp/AADgtRTUDwAAAHm2FNQ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B8T1A8AAAAAAQAAAAAAAIg+//T6fwAAAAAAAAAAAAAJAAAAAAAAANgVa19OAQAASMGBd/p/AAAAAAAAAAAAAAAAAAAAAAAA7Sd3RL3EAADIIBPUDwAAAAAAAAAAAAAAwMVBUU4BAAAA6UBRTgEAAPAhE9QAAAAAAAAAAAAAAAAHAAAAAAAAAHgIbV9OAQAALCET1A8AAABpIRPUDwAAAHHN1/T6fwAAAQAAAE4BAACgJBPUAAAAAAlyGe7EmQAAAAAAAAAAAAAA6UBRTgEAANvg2/T6fwAA0CAT1A8AAABpIRPUDwAAADDIQVF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+lhsTgEAAOD6WGwCAAAAiD7/9Pp/AAAAAAAAAAAAAJnranb6fwAAAAAAAPp/AAAAAAAAAAAAAAAAAAAAAAAAAAAAAAAAAACtGndEvcQAAAAAAAAAAAAA4PpYbE4BAADg////AAAAAADpQFFOAQAAyCYT1AAAAAAAAAAAAAAAAAYAAAAAAAAAIAAAAAAAAADsJRPUDwAAACkmE9QPAAAAcc3X9Pp/AACQKhPUDwAAAAAAAAAAAAAAMEX7Y04BAAC4YfR2+n8AAADpQFFOAQAA2+Db9Pp/AACQJRPUDwAAACkmE9QPAAAAUEH1Y04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A7BGk4eDsAAIF8CPX6fwAADwAAwAAAAAA+BzQAAAAAAIECAAAAAAAAAAAAAAAAAADgUxTUDwAAACbrivX6fwAA2BKj///////IBAAAAAABBKAJxQROAQAAYxHu//////+sjle+sPUAAMira19OAQAA2FQU1A8AAAAgOq9kTgEAAOBSFNQPAAAAoAnFBAAAAAAgOq9kTgEAAKzvB/X6fwAAAAAAAAAAAADb4Nv0+n8AABBTFNQPAAAAZAAAAAAAAAAIAFkAT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1FNQPAAAAEwAAAAAAAABIAAAAAAAAAMwuEnj6fwAAkPMuePp/AAAAMxJ4+n8AAAEAAAAAAAAAWFgSePp/AAAAAAL3+n8AAAAAAAAAAAAAAAAAAAAAAACwtBTUDwAAAADpQFFOAQAA2+Db9Pp/AADgtRTUDwAAAHm2FNQ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HxPUDwAAAAABAAAAAAAAiD7/9Pp/AAAAAAAAAAAAAAkAAAAAAAAA2BVrX04BAABIwYF3+n8AAAAAAAAAAAAAAAAAAAAAAADtJ3dEvcQAAMggE9QPAAAAAAAAAAAAAADAxUFRTgEAAADpQFFOAQAA8CET1AAAAAAAAAAAAAAAAAcAAAAAAAAAeAhtX04BAAAsIRPUDwAAAGkhE9QPAAAAcc3X9Pp/AAABAAAATgEAAKAkE9QAAAAACXIZ7sSZAAAAAAAAAAAAAADpQFFOAQAA2+Db9Pp/AADQIBPUDwAAAGkhE9QPAAAAMMhBUU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6WGxOAQAA4PpYbAIAAACIPv/0+n8AAAAAAAAAAAAAmetqdvp/AAAAAAAA+n8AAAAAAAAAAAAAAAAAAAAAAAAAAAAAAAAAAK0ad0S9xAAAAAAAAAAAAADg+lhsTgEAAOD///8AAAAAAOlAUU4BAADIJhPUAAAAAAAAAAAAAAAABgAAAAAAAAAgAAAAAAAAAOwlE9QPAAAAKSYT1A8AAABxzdf0+n8AAJAqE9QPAAAAAAAAAAAAAAAwRftjTgEAALhh9Hb6fwAAAOlAUU4BAADb4Nv0+n8AAJAlE9QPAAAAKSYT1A8AAABQQfVjT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FMU1A8AAAAAAAAAAAAAAAAAAAAAAAAAAAAAAAAAAAAA0RpuTgEAABAAAAAAAAAAgXwI9fp/AADA/6lfTgEAAAAAAAAAAAAAAgAAAAAAAAAAAPdOTgEAAAEAAABOAQAA48AA7fp/AAAHFBT//////8gEAAAAAAEEoAnFBE4BAABjEe7//////6yOV76w9QAAyKtrX04BAADYVBTUDwAAACA6r2ROAQAA4FIU1A8AAACgCcUEAAAAACA6r2ROAQAArO8H9fp/AAAAAAAAAAAAANvg2/T6fwAAEFMU1A8AAABkAAAAAAAAAAgAcgB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V3QVUXO35+BplNTLTS3m+tblC+Xg7MJ0weldCa/3gaM=</DigestValue>
    </Reference>
    <Reference Type="http://www.w3.org/2000/09/xmldsig#Object" URI="#idOfficeObject">
      <DigestMethod Algorithm="http://www.w3.org/2001/04/xmlenc#sha256"/>
      <DigestValue>VghJuusXPHVRdFXg2tPwsP7knQs8r6nIGCKGkLNzprM=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3QYxp9Ofr5NyrZqVVPmg7ulxVKNN17qi6LwWUN/s6FY=</DigestValue>
    </Reference>
    <Reference Type="http://www.w3.org/2000/09/xmldsig#Object" URI="#idValidSigLnImg">
      <DigestMethod Algorithm="http://www.w3.org/2001/04/xmlenc#sha256"/>
      <DigestValue>WCkUYbSqkBVMFzhzcIM5oQZKiehXjfcsF+6BAe673tM=</DigestValue>
    </Reference>
    <Reference Type="http://www.w3.org/2000/09/xmldsig#Object" URI="#idInvalidSigLnImg">
      <DigestMethod Algorithm="http://www.w3.org/2001/04/xmlenc#sha256"/>
      <DigestValue>Cysvxm6iHgESEJ8TH+5lrhsgHPpe31zOKn3WRCAtzbA=</DigestValue>
    </Reference>
  </SignedInfo>
  <SignatureValue>RIq3HppQ+fHKskXBpEZn67fphQFDqzAoVNPEfGLANp91OeC6GyDOhxZvd/jwErBAH6JoNJmQXJnr
rYZOnpxwxVFUCM+/RYsc+ExVlGWd9zDt1D4LXtTv6Y/BMi743BxmSxMMVYAaqlWN3XyTTjzS6a01
tukn8sEKt4UtQl5K3DO9GVAtS77p+SpB+bVgL0g62uWR5HbXFxzPLCfaYVbdgD4stU91bKP5T4zE
Eke51lp4tHVt+TVV4IM248x8Mjr5iB1buMNUuEsr1hOG2R7We14+1Cia1HKgZtumjsKYvxGQmdya
ICGVDSLP2W+lAPeNLRGuzXizLZ6oARpidHQMSw==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FvqFuknFBNwlrJnW1/MXdKF4ePSsvnkTOKoPHViV7HQ=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FhKn1sTEpe49926+96qIVIfccbDVSHXiLhHqSV7uqpo=</DigestValue>
      </Reference>
      <Reference URI="/xl/drawings/vmlDrawing2.vml?ContentType=application/vnd.openxmlformats-officedocument.vmlDrawing">
        <DigestMethod Algorithm="http://www.w3.org/2001/04/xmlenc#sha256"/>
        <DigestValue>3XbKrJn4xmO+4zhxp4CvmvbxGPpwhCnZghV+M4kxD6g=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OdSuExsOm6m3KckmBvBYPeSU8Sw16rfStBLaRy+jkqI=</DigestValue>
      </Reference>
      <Reference URI="/xl/styles.xml?ContentType=application/vnd.openxmlformats-officedocument.spreadsheetml.styles+xml">
        <DigestMethod Algorithm="http://www.w3.org/2001/04/xmlenc#sha256"/>
        <DigestValue>A02P0K0+fVHW62MYFnYY2+0s8P0SgsqwyJfKt/4MLP0=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liKh+9UC1vz4N7xvxez35Lb5x1ZwV4pTuAhAxVK90QM=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OGMxrnu2qZRW2yz+V3R98xj54SfnEw31AV+9Uk/PPPo=</DigestValue>
      </Reference>
      <Reference URI="/xl/worksheets/sheet2.xml?ContentType=application/vnd.openxmlformats-officedocument.spreadsheetml.worksheet+xml">
        <DigestMethod Algorithm="http://www.w3.org/2001/04/xmlenc#sha256"/>
        <DigestValue>KHBwFYzB1RBGOU58PFJTWJOdyLAvnwJe4WU0Qe5zFKM=</DigestValue>
      </Reference>
      <Reference URI="/xl/worksheets/sheet3.xml?ContentType=application/vnd.openxmlformats-officedocument.spreadsheetml.worksheet+xml">
        <DigestMethod Algorithm="http://www.w3.org/2001/04/xmlenc#sha256"/>
        <DigestValue>n+wyl0XU0TBaARdvPTMBPCAQSJNT5c1Lx5uNwvYy/po=</DigestValue>
      </Reference>
      <Reference URI="/xl/worksheets/sheet4.xml?ContentType=application/vnd.openxmlformats-officedocument.spreadsheetml.worksheet+xml">
        <DigestMethod Algorithm="http://www.w3.org/2001/04/xmlenc#sha256"/>
        <DigestValue>pkaj9CEot/Qw5zb/muK/OW3EWfatkEhdnLw4xujkDL8=</DigestValue>
      </Reference>
      <Reference URI="/xl/worksheets/sheet5.xml?ContentType=application/vnd.openxmlformats-officedocument.spreadsheetml.worksheet+xml">
        <DigestMethod Algorithm="http://www.w3.org/2001/04/xmlenc#sha256"/>
        <DigestValue>bOw2mlkKFgNN+Yqb4hcKWND+jilzGGzCd3jglbkRL+s=</DigestValue>
      </Reference>
      <Reference URI="/xl/worksheets/sheet6.xml?ContentType=application/vnd.openxmlformats-officedocument.spreadsheetml.worksheet+xml">
        <DigestMethod Algorithm="http://www.w3.org/2001/04/xmlenc#sha256"/>
        <DigestValue>MxAiIsCPkuZ5i2092lmN4/7ndtGkNWdikrdNbkYzOQY=</DigestValue>
      </Reference>
      <Reference URI="/xl/worksheets/sheet7.xml?ContentType=application/vnd.openxmlformats-officedocument.spreadsheetml.worksheet+xml">
        <DigestMethod Algorithm="http://www.w3.org/2001/04/xmlenc#sha256"/>
        <DigestValue>onQ1BHhcEQqg9B1VVFb8xlW4OokC18Ww1XiGXFtPPng=</DigestValue>
      </Reference>
      <Reference URI="/xl/worksheets/sheet8.xml?ContentType=application/vnd.openxmlformats-officedocument.spreadsheetml.worksheet+xml">
        <DigestMethod Algorithm="http://www.w3.org/2001/04/xmlenc#sha256"/>
        <DigestValue>J+EsqUE0/wh0smntfpbf8Au2hF8G9iERAEfgwNSIiG8=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{D5341A72-E291-4BC6-863D-7A2A784C434D}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2023-04-03T14:48:18Z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1FNQPAAAAEwAAAAAAAABIAAAAAAAAAMwuEnj6fwAAkPMuePp/AAAAMxJ4+n8AAAEAAAAAAAAAWFgSePp/AAAAAAL3+n8AAAAAAAAAAAAAAAAAAAAAAACwtBTUDwAAAADpQFFOAQAA2+Db9Pp/AADgtRTUDwAAAHm2FNQ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B8T1A8AAAAAAQAAAAAAAIg+//T6fwAAAAAAAAAAAAAJAAAAAAAAANgVa19OAQAASMGBd/p/AAAAAAAAAAAAAAAAAAAAAAAA7Sd3RL3EAADIIBPUDwAAAAAAAAAAAAAAwMVBUU4BAAAA6UBRTgEAAPAhE9QAAAAAAAAAAAAAAAAHAAAAAAAAAHgIbV9OAQAALCET1A8AAABpIRPUDwAAAHHN1/T6fwAAAQAAAE4BAACgJBPUAAAAAAlyGe7EmQAAAAAAAAAAAAAA6UBRTgEAANvg2/T6fwAA0CAT1A8AAABpIRPUDwAAADDIQVF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+lhsTgEAAOD6WGwCAAAAiD7/9Pp/AAAAAAAAAAAAAJnranb6fwAAAAAAAPp/AAAAAAAAAAAAAAAAAAAAAAAAAAAAAAAAAACtGndEvcQAAAAAAAAAAAAA4PpYbE4BAADg////AAAAAADpQFFOAQAAyCYT1AAAAAAAAAAAAAAAAAYAAAAAAAAAIAAAAAAAAADsJRPUDwAAACkmE9QPAAAAcc3X9Pp/AACQKhPUDwAAAAAAAAAAAAAAMEX7Y04BAAC4YfR2+n8AAADpQFFOAQAA2+Db9Pp/AACQJRPUDwAAACkmE9QPAAAAUEH1Y04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BLA2k4eDsAAIF8CPX6fwAADwAAwAAAAAA+BzQAAAAAAIECAAAAAAAAAAAAAAAAAACQWhTUDwAAACbrivX6fwAAYRN1///////IBAAAAAABBEAI/ABOAQAAYxHu//////9clVe+sPUAAMira19OAQAAiFsU1A8AAAAgOq9kTgEAAJBZFNQPAAAAQAj8AAAAAAAgOq9kTgEAAKzvB/X6fwAAAAAAAAAAAADb4Nv0+n8AAMBZFNQPAAAAZAAAAAAAAAAIAAsAT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DQ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1FNQPAAAAEwAAAAAAAABIAAAAAAAAAMwuEnj6fwAAkPMuePp/AAAAMxJ4+n8AAAEAAAAAAAAAWFgSePp/AAAAAAL3+n8AAAAAAAAAAAAAAAAAAAAAAACwtBTUDwAAAADpQFFOAQAA2+Db9Pp/AADgtRTUDwAAAHm2FNQ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HxPUDwAAAAABAAAAAAAAiD7/9Pp/AAAAAAAAAAAAAAkAAAAAAAAA2BVrX04BAABIwYF3+n8AAAAAAAAAAAAAAAAAAAAAAADtJ3dEvcQAAMggE9QPAAAAAAAAAAAAAADAxUFRTgEAAADpQFFOAQAA8CET1AAAAAAAAAAAAAAAAAcAAAAAAAAAeAhtX04BAAAsIRPUDwAAAGkhE9QPAAAAcc3X9Pp/AAABAAAATgEAAKAkE9QAAAAACXIZ7sSZAAAAAAAAAAAAAADpQFFOAQAA2+Db9Pp/AADQIBPUDwAAAGkhE9QPAAAAMMhBUU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6WGxOAQAA4PpYbAIAAACIPv/0+n8AAAAAAAAAAAAAmetqdvp/AAAAAAAA+n8AAAAAAAAAAAAAAAAAAAAAAAAAAAAAAAAAAK0ad0S9xAAAAAAAAAAAAADg+lhsTgEAAOD///8AAAAAAOlAUU4BAADIJhPUAAAAAAAAAAAAAAAABgAAAAAAAAAgAAAAAAAAAOwlE9QPAAAAKSYT1A8AAABxzdf0+n8AAJAqE9QPAAAAAAAAAAAAAAAwRftjTgEAALhh9Hb6fwAAAOlAUU4BAADb4Nv0+n8AAJAlE9QPAAAAKSYT1A8AAABQQfVjT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FoU1A8AAAAAAAAAAAAAAAAAAAAAAAAAAAAAAAAAAADAooJtTgEAABAAAAAAAAAAgXwI9fp/AADwS6pfTgEAAAAAAAAAAAAAAgAAAAAAAAAAAPdOTgEAAAEAAABOAQAA48AA7fp/AAAqFJL//////8gEAAAAAAEEQAj8AE4BAABjEe7//////1yVV76w9QAAyKtrX04BAACIWxTUDwAAACA6r2ROAQAAkFkU1A8AAABACPwAAAAAACA6r2ROAQAArO8H9fp/AAAAAAAAAAAAANvg2/T6fwAAwFkU1A8AAABkAAAAAAAAAAgACwF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N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2023-03-21T07:04:23Z</cp:lastPrinted>
  <dcterms:created xsi:type="dcterms:W3CDTF">1996-10-14T23:33:28Z</dcterms:created>
  <dcterms:modified xsi:type="dcterms:W3CDTF">2023-03-21T08:19:26Z</dcterms:modified>
</cp:coreProperties>
</file>